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figueroa\Desktop\ZACAMIL- OEI CARPETA -2 MAYO- 2023\"/>
    </mc:Choice>
  </mc:AlternateContent>
  <xr:revisionPtr revIDLastSave="0" documentId="13_ncr:1_{F7849052-8E80-4325-9591-E17905CBE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 PARTIDA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2" l="1"/>
  <c r="F337" i="2"/>
  <c r="F16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1" i="2"/>
  <c r="F299" i="2"/>
  <c r="F298" i="2"/>
  <c r="F297" i="2"/>
  <c r="F296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2" i="2"/>
  <c r="F221" i="2"/>
  <c r="F220" i="2"/>
  <c r="F219" i="2"/>
  <c r="F218" i="2"/>
  <c r="F217" i="2"/>
  <c r="F216" i="2"/>
  <c r="F215" i="2"/>
  <c r="F214" i="2"/>
  <c r="F213" i="2"/>
  <c r="F211" i="2"/>
  <c r="F210" i="2"/>
  <c r="F209" i="2"/>
  <c r="F208" i="2"/>
  <c r="F207" i="2"/>
  <c r="F206" i="2"/>
  <c r="F205" i="2"/>
  <c r="F204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1" i="2"/>
  <c r="F150" i="2"/>
  <c r="F149" i="2"/>
  <c r="F148" i="2"/>
  <c r="F147" i="2"/>
  <c r="F146" i="2"/>
  <c r="F145" i="2"/>
  <c r="F144" i="2"/>
  <c r="F142" i="2"/>
  <c r="F141" i="2"/>
  <c r="F140" i="2"/>
  <c r="F139" i="2"/>
  <c r="F138" i="2"/>
  <c r="F137" i="2"/>
  <c r="F136" i="2"/>
  <c r="F295" i="2" l="1"/>
  <c r="F300" i="2"/>
  <c r="F203" i="2"/>
  <c r="F152" i="2"/>
  <c r="F135" i="2"/>
  <c r="F223" i="2"/>
  <c r="F186" i="2"/>
  <c r="F143" i="2"/>
  <c r="F165" i="2"/>
  <c r="F212" i="2"/>
  <c r="F262" i="2"/>
  <c r="F67" i="2"/>
  <c r="F65" i="2"/>
  <c r="F341" i="2"/>
  <c r="F340" i="2"/>
  <c r="F339" i="2"/>
  <c r="F338" i="2"/>
  <c r="F327" i="2"/>
  <c r="F326" i="2"/>
  <c r="F325" i="2"/>
  <c r="F132" i="2"/>
  <c r="F131" i="2"/>
  <c r="F130" i="2"/>
  <c r="F129" i="2"/>
  <c r="F128" i="2"/>
  <c r="F329" i="2"/>
  <c r="F38" i="2"/>
  <c r="F93" i="2"/>
  <c r="F60" i="2"/>
  <c r="F33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75" i="2"/>
  <c r="F81" i="2"/>
  <c r="F80" i="2"/>
  <c r="F79" i="2"/>
  <c r="F73" i="2"/>
  <c r="F87" i="2"/>
  <c r="F69" i="2"/>
  <c r="F68" i="2"/>
  <c r="F66" i="2"/>
  <c r="F64" i="2"/>
  <c r="F63" i="2"/>
  <c r="F62" i="2"/>
  <c r="F61" i="2"/>
  <c r="F59" i="2"/>
  <c r="F58" i="2"/>
  <c r="F57" i="2"/>
  <c r="F56" i="2"/>
  <c r="F55" i="2"/>
  <c r="F13" i="2"/>
  <c r="F127" i="2"/>
  <c r="F126" i="2"/>
  <c r="F125" i="2"/>
  <c r="F124" i="2" s="1"/>
  <c r="F336" i="2"/>
  <c r="F335" i="2"/>
  <c r="F334" i="2"/>
  <c r="F333" i="2"/>
  <c r="F332" i="2"/>
  <c r="F331" i="2"/>
  <c r="F330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82" i="2"/>
  <c r="F72" i="2"/>
  <c r="F78" i="2"/>
  <c r="F74" i="2"/>
  <c r="F77" i="2"/>
  <c r="F76" i="2"/>
  <c r="F71" i="2"/>
  <c r="F88" i="2"/>
  <c r="F89" i="2"/>
  <c r="F86" i="2"/>
  <c r="F85" i="2"/>
  <c r="F84" i="2"/>
  <c r="F83" i="2"/>
  <c r="F92" i="2"/>
  <c r="F91" i="2"/>
  <c r="F47" i="2"/>
  <c r="F53" i="2"/>
  <c r="F52" i="2"/>
  <c r="F45" i="2"/>
  <c r="F51" i="2"/>
  <c r="F50" i="2"/>
  <c r="F49" i="2"/>
  <c r="F48" i="2"/>
  <c r="F46" i="2"/>
  <c r="F43" i="2"/>
  <c r="F42" i="2"/>
  <c r="F41" i="2"/>
  <c r="F40" i="2"/>
  <c r="F37" i="2"/>
  <c r="F36" i="2"/>
  <c r="F35" i="2"/>
  <c r="F34" i="2"/>
  <c r="F32" i="2"/>
  <c r="F15" i="2"/>
  <c r="F14" i="2"/>
  <c r="F12" i="2"/>
  <c r="F11" i="2"/>
  <c r="F10" i="2"/>
  <c r="F9" i="2" l="1"/>
  <c r="F134" i="2"/>
  <c r="F90" i="2"/>
  <c r="F95" i="2"/>
  <c r="F324" i="2"/>
  <c r="F54" i="2"/>
  <c r="F328" i="2"/>
  <c r="F31" i="2"/>
  <c r="F109" i="2"/>
  <c r="F44" i="2"/>
  <c r="F39" i="2"/>
  <c r="F17" i="2"/>
  <c r="F70" i="2"/>
  <c r="F94" i="2" l="1"/>
  <c r="F342" i="2" s="1"/>
</calcChain>
</file>

<file path=xl/sharedStrings.xml><?xml version="1.0" encoding="utf-8"?>
<sst xmlns="http://schemas.openxmlformats.org/spreadsheetml/2006/main" count="834" uniqueCount="474">
  <si>
    <t>No</t>
  </si>
  <si>
    <t xml:space="preserve">DESCRIPCION </t>
  </si>
  <si>
    <t>UNIDAD</t>
  </si>
  <si>
    <t>CANT.</t>
  </si>
  <si>
    <t>P. U.</t>
  </si>
  <si>
    <t>TOTAL</t>
  </si>
  <si>
    <t>Barras de apoyo de acero inoxidable (sanitarios para discapacitados)</t>
  </si>
  <si>
    <t>PRESUPUESTO DE OBRAS</t>
  </si>
  <si>
    <t>unidad</t>
  </si>
  <si>
    <t>sg</t>
  </si>
  <si>
    <t>UNIDAD DE INFRAESTRUCTURA</t>
  </si>
  <si>
    <t>INSTITUTO NACIONAL DE LA JUVENTUD INJUVE</t>
  </si>
  <si>
    <t xml:space="preserve"> ml</t>
  </si>
  <si>
    <t>m2</t>
  </si>
  <si>
    <t>ml</t>
  </si>
  <si>
    <t>m3</t>
  </si>
  <si>
    <t>COSTADO PONIENTE</t>
  </si>
  <si>
    <t>COSTADO ORIENTE</t>
  </si>
  <si>
    <t>cielo falso de PVC</t>
  </si>
  <si>
    <t>juego</t>
  </si>
  <si>
    <t xml:space="preserve">INSTALACIONES HIDRAULICAS </t>
  </si>
  <si>
    <t>REMODELACION DE LA SEDE DE GOBIERNO JOVEN ZACAMIL,                                            MUNICIPIO DE MEJICANOS, DEPARTAMENTO DE SAN SALVADOR.</t>
  </si>
  <si>
    <t>UBICACIÓN: 29 AVENIDA NORTE, COLONIA ZACAMIL, MEJICANOS, SAN SALVADOR</t>
  </si>
  <si>
    <t>Trazo y nivelación</t>
  </si>
  <si>
    <t xml:space="preserve">Desmontaje, desalojo de cubierta de techo existente en fachada. Incluye: estructura metálica de techos. </t>
  </si>
  <si>
    <t>Corte de paredes de mampostería para ventanas. Incluye desalojo de ripio y alacrán de concreto en marco. Según detalle en planos.</t>
  </si>
  <si>
    <t>Corte de paredes de mampostería para apertura de puertas. Incluye desalojo de ripio y alacrán de concreto en marco. Según detalle en planos.</t>
  </si>
  <si>
    <t xml:space="preserve">Polín "C" 2"x4",  chapa 16 , pintura anticorrosiva 2 manos  </t>
  </si>
  <si>
    <t>Facia cornisa fabricada con estructura metálica de tubo de 2"x1" chapa 16,  forro de fibrolite. Cubriendo el canal de aguas lluvias, incluye botaguas de lámina galvanizada calibre 26.</t>
  </si>
  <si>
    <t xml:space="preserve">Canales de aguas lluvias de lámina galvanizada calibre 26. incluye ganchos de varilla de 1/2" a cada 0.80m, sujetas a estructura metálica de techos y botaguas de lámina galvanizada calibre 26. </t>
  </si>
  <si>
    <t xml:space="preserve">Suministro de cortinas Roluxpoliester color gris, tipo Neolux Solano. Incluye instalación </t>
  </si>
  <si>
    <t xml:space="preserve">Pintura de paredes. Pintura de agua de la mejor calidad, dos manos. Incluye: resane de paredes, sellado de huecos e imperfecciones y retiro de pintura dañada. </t>
  </si>
  <si>
    <t xml:space="preserve">Demolición de divisiones de tabla yeso en consultorio. Incluye desalojo. </t>
  </si>
  <si>
    <t>INSTALACIONES INFORMATICAS</t>
  </si>
  <si>
    <t>Obras Provisionales. Cerca de protección: madera y lámina galvanizada. En área de acceso de fachada principal.</t>
  </si>
  <si>
    <t>Compactación con Suelo Cemento proporción 20:1, h=0.30m. Con material acarreada do.</t>
  </si>
  <si>
    <t>Bajadas de aguas lluvias de 4" PVC 100 PSI. para drenaje, ancladas a pared, incluye accesorios .</t>
  </si>
  <si>
    <t>Complemento y nivelación de paredes existentes en fachada con estructura de tubo de 3"x3" chapa 14 y tubo de 2"x1"  chapa 14; doble forro de Denglass para exterior, con aplicación de Decoblok,  impermeabilizada con recubrimiento fino para intemperie y pintura de agua para exteriores.</t>
  </si>
  <si>
    <t xml:space="preserve">Suministro e instalación de zócalo cerámico en pared de mampostería </t>
  </si>
  <si>
    <t>Espejos: 0.89x0.80mx 5mm, anclados a pared</t>
  </si>
  <si>
    <t xml:space="preserve">Selladlo de pared de celosía de barro en área de Activo Fijo. Sellado y afinado,  repellado a ambas caras.  </t>
  </si>
  <si>
    <t>Puerta P-7A. 0.80x2.00m. Suministro e instalación de puertas prefabricada tipo Americana</t>
  </si>
  <si>
    <t>Demolición de servicios sanitarios existentes. Incluye: desmontaje de muebles sanitarios, demolición de mingitorios, demolición de paredes, demolición de pisos, excavación de suelo e=30cm, desmontaje de tuberías y desalojo de ripio.</t>
  </si>
  <si>
    <t>Construcción de paredes de bloque</t>
  </si>
  <si>
    <t>Enchape cerámico de 45x45cm,  en piso sobre base de concreto de 7cm</t>
  </si>
  <si>
    <t>mueble Inodoro de 1  pieza, EKO elongado bono, color blanco. Incluye: tubo de abasto, válvula control, , suministro y conexión a redes de aguas internas</t>
  </si>
  <si>
    <t>Mueble sanitarios Mingitorio Bolton sin válvula</t>
  </si>
  <si>
    <t xml:space="preserve">Porta rollos de papel y basureros metálicos </t>
  </si>
  <si>
    <t xml:space="preserve">Red de suministro de agua potable PVC 1/2" 250PSI, accesorios, etc. </t>
  </si>
  <si>
    <t>Suministro e instalación de letrero de señalización ruta de evacuación bajando gradas 8 x12 pulgada</t>
  </si>
  <si>
    <t>PISOS</t>
  </si>
  <si>
    <t>TECHOS</t>
  </si>
  <si>
    <t xml:space="preserve">PUERTAS </t>
  </si>
  <si>
    <t xml:space="preserve">VENTANAS </t>
  </si>
  <si>
    <t xml:space="preserve">OBRAS PRELIMINARES   </t>
  </si>
  <si>
    <t>ESTRUCTURAS</t>
  </si>
  <si>
    <t>SEÑALEPTICA Y SEGURIDAD</t>
  </si>
  <si>
    <t>PAREDES  Y DIVISIONES</t>
  </si>
  <si>
    <t xml:space="preserve">TOTAL CONSTRUCCIÓN </t>
  </si>
  <si>
    <t xml:space="preserve">Demolición de piso de ladrillo de concreto, excavado de piso, desraizado y compactado con material acarreado. Desalojo de material malo. </t>
  </si>
  <si>
    <t xml:space="preserve">Demolición de paredes de sistema mixto y celosía de barro, en accesos. Incluye: cuadrados y desalojo de ripio. </t>
  </si>
  <si>
    <t xml:space="preserve">unidad </t>
  </si>
  <si>
    <t xml:space="preserve">Puerta P-7. Puerta de acero inoxidable 0.90x1.50m, separad de piso 0.30m. </t>
  </si>
  <si>
    <t>Puerta P-10. de vidrio 7mm, 0.96x2.10m, a reparar;  abatible  reparación, limpieza, lubricación y cambio de chapa</t>
  </si>
  <si>
    <t>Puerta P-15. Metálico, 1.60x2.00m, abatible  incluir brazo hidráulico. Suministro e instalación de puertas. Pintura anticorrosiva y esmalte.</t>
  </si>
  <si>
    <t>Balcón metálico . Reparación, para protección de ventanas empotradas. hierro cuadrado de 1/2", pintura anticorrosiva, figura según destalle en plano.</t>
  </si>
  <si>
    <t xml:space="preserve">SERVICIOS SANITARIOS </t>
  </si>
  <si>
    <t>Cubierta nueva de techo de lámina de Zinc- alum,  calibre 24 . Incluye botaguas a pared y material epóxido de sello en juntas con pared.</t>
  </si>
  <si>
    <t>INSTALACIONES ELECTRICAS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</si>
  <si>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</si>
  <si>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</si>
  <si>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</si>
  <si>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</si>
  <si>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</si>
  <si>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</si>
  <si>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</si>
  <si>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</si>
  <si>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</si>
  <si>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</si>
  <si>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</si>
  <si>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</si>
  <si>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</si>
  <si>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</si>
  <si>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</si>
  <si>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</si>
  <si>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</si>
  <si>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</si>
  <si>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</si>
  <si>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</si>
  <si>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</si>
  <si>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</si>
  <si>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</si>
  <si>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9.2.11</t>
  </si>
  <si>
    <t>9.2.12</t>
  </si>
  <si>
    <t>9.2.13</t>
  </si>
  <si>
    <t>Pintura estructura metálica de la nave principal sobre chancha de bkb. Incluye vigas y polines metálicos: limpieza y pintura anticorrosiva 1 mano y pintura esmalte color gris meteoro una mano.</t>
  </si>
  <si>
    <t xml:space="preserve">Reparación cubierta metálica. Incluye sello de agujeros, reparación de traslapes, sellado de tornillos de fijación y botaguas de lamina donde lo necesite </t>
  </si>
  <si>
    <t xml:space="preserve">Recubrimiento de espuma termoacústica de 1", sobre cubierta de techos </t>
  </si>
  <si>
    <t>Puerta P-12, 1.20x2.00m, vidrio de 7mm, aluminio pesado,  2 cuerpos corredizas. Incluye: vidrio aluminio, rieles, chapa, alardeas de tubo cromado de 12" y pasadores.</t>
  </si>
  <si>
    <t xml:space="preserve">Ventanas V-1. Suministro e instalación de ventana de vidrio tipo francesa corrediza 3.83x0.93m. Incluye: marco de aluminio color bronce, vidrio de 6mm, rieles y chapa. Desmontaje de ventanas existente. </t>
  </si>
  <si>
    <t>Ventanas V-2, A reparar,  vidrio y aluminio tipo sol aire,  4.83x0.93m. Incluye: marco de aluminio color bronce, vidrio de 6</t>
  </si>
  <si>
    <t>Balcón metálico. Suministro e instalación;  para protección de ventanas empotradas. hierro cuadrado de 1/2", pintura anticorrosiva, figura según destalle en plano.</t>
  </si>
  <si>
    <t>Divisiones de Policarbonato con marco de aluminio. H= 1.8 m, 0.30m separado del piso</t>
  </si>
  <si>
    <t xml:space="preserve">Red de drenaje de aguas negras  PVC 4" 160PSI, accesorios, tapón inodoro, etc. </t>
  </si>
  <si>
    <t xml:space="preserve">Red de agua potable, conexión a red pública </t>
  </si>
  <si>
    <t xml:space="preserve">Tubería suministro A.P. a S.S. PVC 1/2" 250PSI, incluye trazo excavación, compactación y accesorios </t>
  </si>
  <si>
    <t xml:space="preserve">Caseta control. Equipo de bombeo y tanque hidroneumático </t>
  </si>
  <si>
    <t xml:space="preserve">Torre sobre paredes sanitarios e instalación de tanque para agua potable (incluya accesorios y conexión de emergencia a red de servicio) </t>
  </si>
  <si>
    <t xml:space="preserve">Red de aguas negras, conexión a red publica, incluye tuberías, accesorios  y caja de colección </t>
  </si>
  <si>
    <t xml:space="preserve">Tubería dreno  A.N. a S.S. PVC  4"" 160PSI;inlcuye trazo excavación, compactación y accesorios </t>
  </si>
  <si>
    <t xml:space="preserve">Suministro e instalación de Extintor  de polvo de 20 lb recargable para uso en fuegos Clase A (basura, madera y papel), Clase B (líquidos y los gases) y clase C (equipos eléctricos energizados) incluir rotulo </t>
  </si>
  <si>
    <t>Compactación con Suelo Cemento proporción 20:1, h=0.50m. Con material acarreado.</t>
  </si>
  <si>
    <t xml:space="preserve">Piso acera de concreto, f´c= 180kg/cm2, e=7cm, con refuerzo de electro malla 10x10, acabado acera rustico </t>
  </si>
  <si>
    <t>Caja resumidero de aguas lluvias. Conformada con bloque de concreto de 10x20x40cm, base de concreto. Incluye reja metálica de 30x30cm, marco de anguilo de 1 1/2"x 1/8", varillas de acero de 1/2" separadas 2cm, con a pintura anticorrosiva  2 manos.</t>
  </si>
  <si>
    <t xml:space="preserve">Tubería dreno A.LL PVC 8" 160PSI. Incluye: trazo y excavación, desmontaje de tubería existente, c suministro instaron de tuberías, compactado de sueños </t>
  </si>
  <si>
    <t>Jardinería: suelo de tierra negra 10cm, engramado y vegetación baja.</t>
  </si>
  <si>
    <t xml:space="preserve">Cerca de malla ciclón en costado oriente, sobre pretil de bloque de h=0.40cm sobre NPT, malla ciclón con refuerzo de marco de  caño galvanizado aligerado, diámetro 2" a cada 3.00m, malla ciclón h=1.80m,  incluye contrafuertes a cada 6.00m, puerta metálica de 1.20x2.00m, mismas características. pasador con portacandado en área d e puerta de emergencia </t>
  </si>
  <si>
    <t>Construcción de jardinera: 2.50x1.50m, pretil de conformación con bloque, suministrad e tierra negra, plantas y decoración de sombra</t>
  </si>
  <si>
    <t xml:space="preserve">Descapote y excavación de suelo h=0.20m. Incluye desalojo de material malo, raíces y descapote. </t>
  </si>
  <si>
    <t>Excavación para zapatas corridas: 23.0x0.80x2.70m</t>
  </si>
  <si>
    <t>Zapatas corrida de 0.80x0.30m, 8#4 grado 60, @10cm, en 2 lechos, estribo #3 a cada 10cm, f'c=210kg/cm2, acero grado 40.</t>
  </si>
  <si>
    <t xml:space="preserve">Pedestales de 35x35, 6#5 estribo #3 @5cm, grado 60, concreto f=210k/cm2. Incluye: armaduría, moldeado, colado,  placas de acero de 30x30x1/2", pintada con anticorrosivo a dos manos, pernos de sujeción con rosca arandelas planas y de presión de 5/8. </t>
  </si>
  <si>
    <t>Tensor T-1: 0.20x0.20m,  4 varillas de 1/2", estribo 1/4" grado 60 a cada 12cm, f´c=210kg/cm2.</t>
  </si>
  <si>
    <t>piso cerámico tipo Duela Interior 20x60cm, ABEDUL, color a escoger. Incluye: base de concreto  e=7 cm, con refuerzo de electro malla 10/10, concreto f´c=180kg/cm2</t>
  </si>
  <si>
    <t>Piso cerámico tipo Duela Interior 20x60cm, ABEDUL, color a escoger. Sobre piso existente. Incluye: resane de base.</t>
  </si>
  <si>
    <t>Cambio de láminas troqueladas de policarbonato blanco lechoso zinkalum de 1.00mx 12 pies. Incluye desmontaje de las láminas existentes, suministro e instalación de láminas nuevas.</t>
  </si>
  <si>
    <t>Puerta P-1A, balcón metálico protección a puerta P-1, 4 hojas  abatibles, marco de tubo estructural de 2"X2" chapa 14, y horizontales tubo Industrial de 2"X1" chapa 16, separado 10cm;  bisagras de 4", herrajes y pasadores, chapa de parche doble llave;  pintura anticorrosiva y esmalte; según detalle en plano.</t>
  </si>
  <si>
    <t xml:space="preserve">Puerta P-4, Puerta metálica 1.50X2.00m,  de emergencia a reparar, 2 hojas abatibles, suministro e instalación de chapa de emergencia. limpieza y pintura </t>
  </si>
  <si>
    <t>ACABADOS DE PAREDES</t>
  </si>
  <si>
    <t>Mueble Inodoro de 1  pieza, EKO elongado bono, color blanco. Incluye: tubo de abasto, válvula control, , suministro y conexión a redes de aguas internas</t>
  </si>
  <si>
    <t>Cielo falso de PVC</t>
  </si>
  <si>
    <t>AREAS EXTERIORES / ESTACIONAMIENTO</t>
  </si>
  <si>
    <t xml:space="preserve">Reparación Cielo falso de tabla yeso a un solo nivel en acceso principal </t>
  </si>
  <si>
    <t>Fecha: 20 Abril de 2023</t>
  </si>
  <si>
    <t>Compactación de relleno de suelo cemento 1:20, para desplante de fundaciones. Material acarreado, mínimo 95% de compactación: 23.0x0.80x0.40m.</t>
  </si>
  <si>
    <t xml:space="preserve">Comparación de relleno en cimentaciones, con material existente. 90% mínimo de compactación. </t>
  </si>
  <si>
    <t>Columnas de tubo estructural 4"x4"x1/8", B/N ASTM A 500, pintada con 2 manos de anticorrosivo y  de esmalte de la mejor calidad. Incluye los atiesados segunda metal en plano.</t>
  </si>
  <si>
    <t>Vigas y soportes  horizontal de tubo estructural 4"x4"x1/8", B/N ASTM A 500, pintada con 2 manos de anticorrosivo y  de esmalte de la mejor calidad. Incluye los atiesados segunda metal en plano.</t>
  </si>
  <si>
    <t>Pasamanos: pasamanos de caño negro redondo diámetro 2", pilarcillos de caño negro redondo diámetro de 1 1/2" anclado a piso y tres refuerzos  horizontales de caño negro redondo 1/2";  con aplicación de pintura anticorrosiva 2 mano y 2 manos de esmalte color a escoger.</t>
  </si>
  <si>
    <t>Reparación  graderíos de acceso a cancha: ampliación a 1.00m ancho, huellas de 0.40m, contrahuella de 20cm. Ultima grada sobre la cancha. pretil de conformación y construcción de grada.</t>
  </si>
  <si>
    <t>Piso de concreto de cuarto eléctrico, incluye: canaleta de concreto de 0.30x0.30x4.00m para ductos. Concreto tipo acera e=7cm, nivelación y compactación con material existente</t>
  </si>
  <si>
    <t>Divisiones de Tabla roca. Estructura de aluminio, h=2.60m, doble forro de tabla yeso, empastado y pintura de agua 2 manos; zócalo de madera 7.0x1.0cm, con ampliación de come genol.</t>
  </si>
  <si>
    <t>Divisiones de DensGlass. Estructura de tubo estructural 2" chapa 14, anclado a piso y refuerzo de  aluminio, h=3.00m, doble forro, empastado con Decoblok, pintura de agua 2 manos y zócalo de madera en cara interna. En área de bodega.</t>
  </si>
  <si>
    <t>Puerta P-1. hueco: 3.05x2.30m,  puertas de vidrio 7mm, doble hoja 1.00x2.00 c/u,  marco de aluminio, tapones de vidrio y aluminio, iguales características. Incluye: brazos mecánico para cierre, herrajes, chapa y jaladeras de tubo niquelado de 12" en las dos caras.</t>
  </si>
  <si>
    <t>Puerta P-2, 3.05x2.35m. Puerta metálica y balcón metálico de protección;   a reparar, 2 hojas del portón 2 hojas del balcón. Incluyendo; limpieza, lubricación, cambio de chapa de parche y pintura anticorrosiva y  esmalte. Según detalle en plano.</t>
  </si>
  <si>
    <t>Puerta P-3, 1.50x2.00m. Puerta metálica nueva, doble hoja, abatibles, con cerradura de emergencia;  marco de tubo estructural de 1"X1" chapa 14, y refuerzo  tubo Industrial de 1"X1" chapa 16, forro lámina metálica calibre 1/16", bisagras de capsula; errajes y pintura anticorrosiva y esmalte.</t>
  </si>
  <si>
    <t xml:space="preserve">Puerta P-5, Puerta prefabricada 1.40; reparación, limpieza, lubricación de herrajes, cambio de chapa de pomo y pintura. </t>
  </si>
  <si>
    <t xml:space="preserve">Puerta P-6. 1.30x2.10m. Metálica: marco d de tubo industrial chapa 16 y forro d e lamina 1/16", pintura anticorrosiva, esmalte y chapa de parche doble llave. </t>
  </si>
  <si>
    <t>Puerta P-8. de vidrio 7mm, 1.00x2.10m, abatible. Suministro e instalación de puertas de vidrio 7mm,  Aluminio color bronce.  incluir brazo hidráulico y jaladera de caño cromado 12"</t>
  </si>
  <si>
    <t xml:space="preserve">Ventana V-3. Suministro e instalación de ventana tipo francesa corrediza 3.80x0.93m. Incluye: marco de aluminio color bronce, vidrio de 6mm, rieles y chapa. Desmontaje de ventanas existente. </t>
  </si>
  <si>
    <t xml:space="preserve">Ventanas V-5 Suministro e instalación de ventana  tipo francesa corrediza 1.85x0.93m. Incluye: marco de aluminio color bronce, vidrio de 6mm,  rieles y chapa. Desmontaje de ventanas existente. </t>
  </si>
  <si>
    <t xml:space="preserve">Ventana V-7. 2.83x0.93m , Suministro e instalación de ventana tipo francesa,  marco de aluminio color bronce, vidrio de 6mm, , rieles y chapa. Desmontaje de ventanas existente. </t>
  </si>
  <si>
    <t xml:space="preserve">Ventanas V-8  suministro e instalación de ventana tipo francesa corrediza 1.85x0.70m. Incluye: marco de aluminio color bronce, vidrio de 6mm,  rieles y chapa. </t>
  </si>
  <si>
    <t xml:space="preserve">Ventanas V-9, 1.80x0.70m. Suministre instalación de ventanas tipo francesa, corrediza horizontal. Vidrio 6mm, marco de aluminio color bronce. Incluye rieles y chapas </t>
  </si>
  <si>
    <t xml:space="preserve">Ventanas V-10  suministro instalación de ventanas tipo francesa de vidrio tipo francesa corrediza 2.77x0.93m. Incluye: marco de aluminio color bronce, vidrio de 6mm, rieles y chapa. Desmontaje de ventanas existente. </t>
  </si>
  <si>
    <t xml:space="preserve">Ventana V-11. suministro instalación de ventanas tipo francesa de vidrio tipo francesa corrediza 2.80x0.93m. Incluye: marco de aluminio color bronce, vidrio de 6mm, rieles y chapa. Desmontaje de ventanas existente. </t>
  </si>
  <si>
    <t xml:space="preserve">Ventana V-12.  suministro instalación de ventanas tipo francesa de vidrio tipo francesa corrediza 3.79x0.93m. Incluye: marco de aluminio color bronce, vidrio de 6mm, rieles y chapa. Desmontaje de ventanas existente. </t>
  </si>
  <si>
    <t xml:space="preserve">Ventana V-13.  suministro instalación de ventanas tipo francesa de vidrio tipo francesa corrediza 3.87x0.93m. Incluye: marco de aluminio color bronce, vidrio de 6mm, rieles y chapa. Desmontaje de ventanas existente. </t>
  </si>
  <si>
    <t xml:space="preserve">Ventanas V-14  suministro instalación de ventanas tipo francesa de vidrio tipo francesa corrediza 3.82x0.93m. Incluye: marco de aluminio color bronce, vidrio de 6mm, rieles y chapa. Desmontaje de ventanas existente. </t>
  </si>
  <si>
    <t xml:space="preserve">Ventanas V-15  suministro instalación de ventanas tipo francesa de vidrio tipo francesa corrediza 3.72x1.20m. Incluye: marco de aluminio color bronce, vidrio de 6mm, rieles y chapa. </t>
  </si>
  <si>
    <t xml:space="preserve">Ventanas V-16  suministro instalación de ventanas tipo francesa de vidrio tipo francesa corrediza 2.72x1.20m. Incluye: marco de aluminio color bronce, vidrio de 6mm, polarizado 30%, rieles y chapa. </t>
  </si>
  <si>
    <t xml:space="preserve">Ventanas V-17  suministro instalación de ventanas tipo francesa de vidrio tipo francesa corrediza de guillotina 0.60x0.94m. Incluye: marco de aluminio color bronce, vidrio de 6mm, polarizado 30%, rieles y chapa. </t>
  </si>
  <si>
    <t xml:space="preserve">Ventanas V-19 suministro instalación de ventanas tipo francesa de vidrio tipo francesa corrediza 1.50x1.20m. Incluye: marco de aluminio color bronce, vidrio de 6mm, polarizado 30%, rieles y chapa. </t>
  </si>
  <si>
    <t>Enchapado de azulejo cerámico de 25x32cm, h=1.30m. Color a escoger. Incluye repello de superficie , pegamento, zulacado y porcelana.</t>
  </si>
  <si>
    <t xml:space="preserve">Divisiones de Policarbonato con marco de aluminio. H= 1.8 m, 0.30m separado del piso. Suministro e instalación, herrajes y chapas </t>
  </si>
  <si>
    <t>Enchapado de azulejo cerámico de 25x32cm, h=1.60m. Color a escoger. Incluye repello de superficie , pegamento, zulacado y porcelana.</t>
  </si>
  <si>
    <t xml:space="preserve">Instalación de lavatrastos en cafetería. Lavatrastos prefabricados e aluminio 1 poceta y escurridor. Pila lavadero de trapeadores. Instalaciones de agua potable y aguas negras. </t>
  </si>
  <si>
    <t xml:space="preserve">Marcación de estacionamientos con pintura de alto trafico </t>
  </si>
  <si>
    <t>Construcción muro de contención es estacionamiento oriente: solera d e fundación 0.40x0.20cm, 4#4, estribo #2 a cada 10cm, concreto f'c=210kg/cm2; desplante 0.60m bajo NPT, 2 bloques enterrados, bloque de concreto de 15x20x40, vertical #4 a cada 0.40m, horizontal a 0.20m, h=1.20m sobre NPT.</t>
  </si>
  <si>
    <t>Suministro de señal plegable de seguridad "piso mojado" 25 pl. plástico amarillo</t>
  </si>
  <si>
    <t xml:space="preserve">Acordonamiento estacionamiento cotado poniente. Mover cordones cunetas y piso de adoquín  </t>
  </si>
  <si>
    <t xml:space="preserve">Puerta P-11, suministro e instalación de puerta prefabricada tipo americana, 1.00x2.00m, mochetas de madera, herrajes y chapa de pomo. </t>
  </si>
  <si>
    <t>SUBESTACIÓN Y TABLERO GENERAL</t>
  </si>
  <si>
    <t>Suministro e instalación de Transformador de 100 kVA, 1 Fase, Voltaje primario 13.2/7.6 kV, Voltaje secundario 120/240, Voltios, 60 Hertz (1X100kVA), conexión de sub estación neutro común. (Incluye desmontaje de transformador existente y sus herrajes) (se utilizara poste existente) El transformador será trasladado a las instalaciones del INJUVE Santa Lucia</t>
  </si>
  <si>
    <t>C/U</t>
  </si>
  <si>
    <t>Pago por Conexión de Subestación de 100 kVA con La Distribuidora Eléctrica de la Zona, Conexión Primaria y medición secundaria por parte de la distribuidora eléctrica, gabinete NEMA 3R con tapadera tipo visera para medidor y puesta en funcionamiento de  la Subestación a construir.</t>
  </si>
  <si>
    <t>SG</t>
  </si>
  <si>
    <t>Suministro y construcción de pozo de registro para medición de red de tierra de 30x30cm</t>
  </si>
  <si>
    <t xml:space="preserve">Suministro e instalación de supresor de Transitorios NEMA 4X, con alarma audible y led de diagnostico, Monofásico 120 / 240 V, AC Tres Hilos+ Tierra, corriente mínima  200 KA, conectado al  TG, su Protección termomagnética,  en gabinete Nema 1, empotrado. (marca Schneider), lo mas cercano al Tablero General </t>
  </si>
  <si>
    <t>m</t>
  </si>
  <si>
    <t>CIRCUITOS ESPECIALES ASOCIADOS A TABLERO GENERAL</t>
  </si>
  <si>
    <t>Suministro e Instalación de Acometida para extractores desde gabinete de control y protección de extractores hasta caja de registro (cerca de ubicación de equipo) con 1 THHN # 10 FASE + 1 THHN # 10 NEUTRO + 1 THHN # 10 POLARIZACIÓN, en tubería de 3/4"  (2 circuitos)</t>
  </si>
  <si>
    <t>Suministro e Instalación de Acometida para inyectores desde gabinete de control y protección de extractores hasta caja de registro (cerca de ubicación de equipo) con 1 THHN # 10 FASE + 1 THHN # 10 NEUTRO + 1 THHN # 10 POLARIZACIÓN, en tubería de 3/4"  (6 circuitos)</t>
  </si>
  <si>
    <t>ST 1 (TOMACORRIENTES)</t>
  </si>
  <si>
    <t>Suministro y montaje de Tablero Monofásico de 8 Espacios, Barras de 125 AMP., S/M, incluye barra de neutro y barra de polarización independientes (aislados), 120/240 V</t>
  </si>
  <si>
    <t xml:space="preserve">Suministro e Instalación de salida de circuito desde Tablero General, hasta Subtablero (ST-1) con 2 THHN # 8 FASES + 1 THHN # 8 NEUTRO + 1 THHN # 8 POLARIZACIÓN en tubería de 1", incluye  protección termomagnética en TG </t>
  </si>
  <si>
    <t>Suministro e instalación de Tomacorriente Doble Polarizado Cuerpo Entero 20 amperios, Configuración Nema 5-20R, 3 Hilos(1 THHN # 12 FASE + 1 THHN # 12 NEUTRO + 1 THHN # 12 POLARIZACIÓN), 20 Amp,125 V, de nylon extrafuerte, resistente al alto impacto, color marfil, placa de acero inoxidable, caja rectangular de 4"x2", de hierro galvanizado pesada. Incluye canalización, alambrado y conexión de circuito.</t>
  </si>
  <si>
    <t>ST -2 (TOMACORRIENTES)</t>
  </si>
  <si>
    <t>Suministro y montaje de Tablero Monofásico de 12 Espacios, Barras de 125 AMP., S/M, incluye barra de neutro y barra de polarización independientes (aislados), 120/240 V</t>
  </si>
  <si>
    <t>Suministro e Instalación de salida de circuito desde Tablero General, hasta Subtablero (ST-2) con 2 THHN # 8 FASES + 1 THHN # 8 NEUTRO + 1 THHN # 8 POLARIZACIÓN en tubería de 1" incluye protección termomagnética en TG</t>
  </si>
  <si>
    <t xml:space="preserve">Montaje de Ventiladores de 4 aspas a ser suministrados por el INJUVE, se debe suministrar su control de velocidad y encendido </t>
  </si>
  <si>
    <t xml:space="preserve">Montaje de Ventiladores de 4 aspas a ser suministrados por el INJUVE, se debe suministrar su control de velocidad y encendido, y su estructura de montaje </t>
  </si>
  <si>
    <t>ST - 3 (TOMACORRIENTES)</t>
  </si>
  <si>
    <t>Suministro e Instalación de salida de circuito desde Tablero General, hasta Subtablero (ST-3) con 2 THHN # 8 FASES + 1 THHN # 8 NEUTRO + 1 THHN # 8 POLARIZACIÓN en tubería de 1" incluye protección termomagnética en TG</t>
  </si>
  <si>
    <t xml:space="preserve">ST- 4 (TOMACORRIENTES INFORMATICA) </t>
  </si>
  <si>
    <t>Suministro e Instalación de Acometida desde Tablero General, hasta Subtablero (ST-4) con 2 THHN # 8 FASES + 1 THHN # 8 NEUTRO + 1 THHN # 8 POLARIZACIÓN en tubería de 1" (incluye protección termomagnética en TG)</t>
  </si>
  <si>
    <t xml:space="preserve">ST -5 (TOMACORRIENTES COCINA Y BAÑOS) </t>
  </si>
  <si>
    <t>Suministro e Instalación de Acometida desde Tablero General, hasta Subtablero (ST-5) con 2 THHN # 8 FASES + 1 THHN # 8 NEUTRO + 1 THHN # 8 POLARIZACIÓN en tubería de 1" (incluye protección termomagnética en TG)</t>
  </si>
  <si>
    <t>Suministro e instalación de Tomacorriente Doble Polarizado, falla a tierra (GFCI) Cuerpo Entero 20 amperios, Configuración Nema 5-20R, 3 Hilos, 3 clavijas, 125 V, color marfil, placa baquelita, caja rectangular de 4"x2", de hierro galvanizado pesada. Incluye canalización, alambrado y conexión de circuito. (a una distancia de 20 m de la caja)</t>
  </si>
  <si>
    <t>ST -L (ILUMINACIÓN)</t>
  </si>
  <si>
    <t>Suministro y montaje de Tablero Monofásico de 16 Espacios, Barras de 125 AMP., S/M, incluye barra de neutro y barra de polarización independientes (aislados), 120/240 V</t>
  </si>
  <si>
    <t>Suministro e Instalación de Acometida  desde Tablero General, hasta Subtablero (ST-L) con 2 THHN # 8 FASES + 1 THHN # 8 NEUTRO + 1 THHN # 8 POLARIZACIÓN en tubería de 1"  EMT (incluye protección termomagnética en TG)</t>
  </si>
  <si>
    <t>Suministro e instalación de interruptor doble a 120 VAC, Placa metálica para luminarias.</t>
  </si>
  <si>
    <t>Suministro e instalación de interruptor sencillo a 120 VAC, Placa metálica para luminarias.</t>
  </si>
  <si>
    <t>Suministro e instalación de interruptor triple a 120 VAC, Placa metálica para luminarias.</t>
  </si>
  <si>
    <t xml:space="preserve">Suministro e instalación de interruptor sencillo para intemperie de palanca a 120 VAC/20 amp., con empaque marca Legrand  o similar, resistente contra impacto </t>
  </si>
  <si>
    <t>Desmontaje y montaje de caja de control de luces, ubicarla en cuarto de tableros, este circuito es solo el control de luces de la cancha</t>
  </si>
  <si>
    <t>Sistema de Fotocelda para el encendido y apagado de las 3 luminarias)</t>
  </si>
  <si>
    <t>ST AA (AIRES ACONDICIONADOS)</t>
  </si>
  <si>
    <t>Suministro y montaje de Tablero Monofásico de 42 espacios sin main, barras 225A, S/M; incluye barra de neutro y barra de polarización independientes (aisladas), 120/240V</t>
  </si>
  <si>
    <t>Suministro e Instalación de Acometida desde Tablero General, hasta Subtablero (ST-AA) con 2 THHN # 2/0 FASES + 1 THHN # 2/0 NEUTRO + 1 THHN # 8 POLARIZACIÓN en coraza LT de 2" (incluye protección termomagnética en TG)</t>
  </si>
  <si>
    <t>Suministro e instalación de protección termomagnética en subtablero (ST-AA) y caja térmica para interior de 4 espacios con sus térmicos para alimentar equipo de aire acondicionado. (barras de tierra y neutro aisladas)</t>
  </si>
  <si>
    <t>Suministro e instalación de protección termomagnética en subtablero (ST-AA) y caja térmica para interior de 8 espacios con sus térmicos para alimentar equipo de aire acondicionado. (barras de tierra y neutro aisladas)</t>
  </si>
  <si>
    <t>PARTIDAS VARIAS</t>
  </si>
  <si>
    <t>Suministro y montaje de luminarias de emergencia carcasa de ABS termoplástico moldeado por inyección, clasificación de llama UL 94V-0. Patrón de montaje universal J-Box. 120V / 277 VAC Operación de doble voltaje, 2x12 pcs de lámparas LED ultra brillantes 2835 SMT para modo de emergencia. (JEU9) y bajo perfil 2X8 pcs ultra brillante 2835 SMT LED lámparas para modo de emergencia. Batería incorporada de níquel cadmio de 3.6V600mAh y 3.6V1000mAh para una operación de emergencia mínima de 90 minutos. Máximo 24 horas para tiempo de recarga completo. El montaje consiste en instalar la luz en la pared y conectar al tomacorriente que tendrá a la par</t>
  </si>
  <si>
    <t>Suministro e instalación de detector de humo, alimentado con una batería de 9 voltios, sirena audible de 85 decibeles o mayor, certificación UL 217 FIRST ALERT, con botón de prueba y silencio. Se deberá de presentar tres diferentes modelos para su previa aprobación.</t>
  </si>
  <si>
    <t>Repuestos, se requiere que se entreguen luminarias de repuesto según el siguiente listado: 5 Panel led 40W 12x30 (120/240V), 2 Downlight led luz directa 20W (120/240V), 1 Wall Pack Led 45 W AC100-277V, 1 High Bay UFO 150W 6500k 180LM/W 100-277 V</t>
  </si>
  <si>
    <t>Desmontaje de instalaciones existentes</t>
  </si>
  <si>
    <t>11.1.1</t>
  </si>
  <si>
    <t>11.1.2</t>
  </si>
  <si>
    <t>11.1.3</t>
  </si>
  <si>
    <t>11.1.4</t>
  </si>
  <si>
    <t>11.1.5</t>
  </si>
  <si>
    <t>11.1.6</t>
  </si>
  <si>
    <t>11.1.7</t>
  </si>
  <si>
    <t>11.2.1</t>
  </si>
  <si>
    <t>11.2.2</t>
  </si>
  <si>
    <t>11.2.3</t>
  </si>
  <si>
    <t>11.2.4</t>
  </si>
  <si>
    <t>11.2.5</t>
  </si>
  <si>
    <t>11.2.6</t>
  </si>
  <si>
    <t>11.2.7</t>
  </si>
  <si>
    <t>11.2.8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</si>
  <si>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</si>
  <si>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</si>
  <si>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</si>
  <si>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</si>
  <si>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</si>
  <si>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</si>
  <si>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</si>
  <si>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</si>
  <si>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</si>
  <si>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</si>
  <si>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</si>
  <si>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</si>
  <si>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11.4.1</t>
  </si>
  <si>
    <t>11.4.2</t>
  </si>
  <si>
    <t>11.4.3</t>
  </si>
  <si>
    <t>11.4.4</t>
  </si>
  <si>
    <t>11.4.5</t>
  </si>
  <si>
    <t>11.4.6</t>
  </si>
  <si>
    <t>11.4.7</t>
  </si>
  <si>
    <t>11.4.8</t>
  </si>
  <si>
    <t>11.4.9</t>
  </si>
  <si>
    <t>11.4.10</t>
  </si>
  <si>
    <t>11.4.11</t>
  </si>
  <si>
    <t>11.4.12</t>
  </si>
  <si>
    <t>11.4.13</t>
  </si>
  <si>
    <t>11.4.14</t>
  </si>
  <si>
    <t>11.4.16</t>
  </si>
  <si>
    <t>11.4.17</t>
  </si>
  <si>
    <t>11.4.18</t>
  </si>
  <si>
    <t>11.4.19</t>
  </si>
  <si>
    <t>11.4.20</t>
  </si>
  <si>
    <t>11.5.1</t>
  </si>
  <si>
    <t>11.5.2</t>
  </si>
  <si>
    <t>11.5.3</t>
  </si>
  <si>
    <t>11.5.4</t>
  </si>
  <si>
    <t>11.5.6</t>
  </si>
  <si>
    <t>11.5.5</t>
  </si>
  <si>
    <t>11.5.7</t>
  </si>
  <si>
    <t>11.5.8</t>
  </si>
  <si>
    <t>11.5.9</t>
  </si>
  <si>
    <t>11.5.10</t>
  </si>
  <si>
    <t>11.5.11</t>
  </si>
  <si>
    <t>11.5.12</t>
  </si>
  <si>
    <t>11.5.13</t>
  </si>
  <si>
    <t>11.5.14</t>
  </si>
  <si>
    <t>11.5.15</t>
  </si>
  <si>
    <t>11.5.16</t>
  </si>
  <si>
    <t>11.6.1</t>
  </si>
  <si>
    <t>11.6.2</t>
  </si>
  <si>
    <t>11.6.3</t>
  </si>
  <si>
    <t>11.6.4</t>
  </si>
  <si>
    <t>11.6.5</t>
  </si>
  <si>
    <t>11.6.6</t>
  </si>
  <si>
    <t>11.6.7</t>
  </si>
  <si>
    <t>11.6.8</t>
  </si>
  <si>
    <t>11.7.1</t>
  </si>
  <si>
    <t>11.7.2</t>
  </si>
  <si>
    <t>11.7.3</t>
  </si>
  <si>
    <t>11.7.4</t>
  </si>
  <si>
    <t>11.7.5</t>
  </si>
  <si>
    <t>11.7.6</t>
  </si>
  <si>
    <t>11.7.7</t>
  </si>
  <si>
    <t>11.7.8</t>
  </si>
  <si>
    <t>11.7.9</t>
  </si>
  <si>
    <t>11.7.10</t>
  </si>
  <si>
    <t>11.8.1</t>
  </si>
  <si>
    <t>11.8.2</t>
  </si>
  <si>
    <t>11.8.3</t>
  </si>
  <si>
    <t>11.8.4</t>
  </si>
  <si>
    <t>11.8.5</t>
  </si>
  <si>
    <t>11.8.6</t>
  </si>
  <si>
    <t>11.8.7</t>
  </si>
  <si>
    <t>11.8.8</t>
  </si>
  <si>
    <t>11.8.9</t>
  </si>
  <si>
    <t>11.8.10</t>
  </si>
  <si>
    <t>11.8.11</t>
  </si>
  <si>
    <t>11.8.12</t>
  </si>
  <si>
    <t>11.8.13</t>
  </si>
  <si>
    <t>11.8.14</t>
  </si>
  <si>
    <t>11.8.15</t>
  </si>
  <si>
    <t>11.8.16</t>
  </si>
  <si>
    <t>11.8.17</t>
  </si>
  <si>
    <t>11.8.18</t>
  </si>
  <si>
    <t>11.8.19</t>
  </si>
  <si>
    <t>11.8.20</t>
  </si>
  <si>
    <t>11.8.21</t>
  </si>
  <si>
    <t>11.8.23</t>
  </si>
  <si>
    <t>11.8.24</t>
  </si>
  <si>
    <t>11.8.22</t>
  </si>
  <si>
    <t>11.8.25</t>
  </si>
  <si>
    <t>11.8.26</t>
  </si>
  <si>
    <t>11.8.27</t>
  </si>
  <si>
    <t>11.8.28</t>
  </si>
  <si>
    <t>11.8.29</t>
  </si>
  <si>
    <t>11.8.30</t>
  </si>
  <si>
    <t>11.8.31</t>
  </si>
  <si>
    <t>11.8.32</t>
  </si>
  <si>
    <t>11.8.33</t>
  </si>
  <si>
    <t>11.8.34</t>
  </si>
  <si>
    <t>11.8.35</t>
  </si>
  <si>
    <t>11.8.36</t>
  </si>
  <si>
    <t>11.8.37</t>
  </si>
  <si>
    <t>11.8.38</t>
  </si>
  <si>
    <t>11.9.1</t>
  </si>
  <si>
    <t>11.9.2</t>
  </si>
  <si>
    <t>11.9.3</t>
  </si>
  <si>
    <t>11.9.4</t>
  </si>
  <si>
    <t>11.9.5</t>
  </si>
  <si>
    <t>11.9.6</t>
  </si>
  <si>
    <t>11.9.7</t>
  </si>
  <si>
    <t>11.9.8</t>
  </si>
  <si>
    <t>11.9.9</t>
  </si>
  <si>
    <t>11.9.10</t>
  </si>
  <si>
    <t>11.9.11</t>
  </si>
  <si>
    <t>11.9.12</t>
  </si>
  <si>
    <t>11.9.13</t>
  </si>
  <si>
    <t>11.9.14</t>
  </si>
  <si>
    <t>11.9.15</t>
  </si>
  <si>
    <t>11.9.16</t>
  </si>
  <si>
    <t>11.9.17</t>
  </si>
  <si>
    <t>11.9.18</t>
  </si>
  <si>
    <t>11.9.19</t>
  </si>
  <si>
    <t>11.9.20</t>
  </si>
  <si>
    <t>11.9.21</t>
  </si>
  <si>
    <t>11.9.22</t>
  </si>
  <si>
    <t>11.9.23</t>
  </si>
  <si>
    <t>11.9.24</t>
  </si>
  <si>
    <t>11.9.25</t>
  </si>
  <si>
    <t>11.9.26</t>
  </si>
  <si>
    <t>11.9.27</t>
  </si>
  <si>
    <t>11.9.28</t>
  </si>
  <si>
    <t>11.9.29</t>
  </si>
  <si>
    <t>11.9.30</t>
  </si>
  <si>
    <t>11.9.31</t>
  </si>
  <si>
    <t>11.9.32</t>
  </si>
  <si>
    <t>11.10.1</t>
  </si>
  <si>
    <t>11.10.2</t>
  </si>
  <si>
    <t>11.10.3</t>
  </si>
  <si>
    <t>11.10.4</t>
  </si>
  <si>
    <t>UPS APC BACK-UPS BX1000L-LM 1000VA 600W AVR 6 SALIDAS 120V</t>
  </si>
  <si>
    <t>MATERIALES DE INSTALACIÓN, TUBERÍA PARA CANALIZACION FLEXIBLE/RIGIDA, PREFORMADAS PARA CABLE, TORNILLERIA, ACCESORIOS MISCELANEOS.</t>
  </si>
  <si>
    <t>MANO DE OBRA CERTIFICADA PARA INSTALACION Y PUESTA EN MARCHA DE PROYECTO DE CABLEADO Y SEGURIDAD</t>
  </si>
  <si>
    <t>CERTIFICACIÓN DE PUNTOS DE RED</t>
  </si>
  <si>
    <t>TP-LINK  Archer T4U V3 velocidades inalámbricas de 1300Mbps (400Mpbs en la banda de 2.4GHz y 867Mbps en la banda de 5GHz) con soporte para el estándar Wi-Fi 802.11ac</t>
  </si>
  <si>
    <t>Access Point, doble banda Ubiquiti UNIFI PRO + Inyector (POE+) 30W</t>
  </si>
  <si>
    <t>Switch 24 Ports  L2 Administrable 2 Port 10/1000 montaje en rack de 19", 110 VCA</t>
  </si>
  <si>
    <t>Cisco SG550X-24P | Switch PoE | 24x Gigabit RJ45 PoE, 4x 10G Combo (RJ45/SFP+), 2x SFP+, 195W PoE, apilable montaje en rack de 19", 110 VCA</t>
  </si>
  <si>
    <t>INSTALACION Y CONFIGURACION DE EQUIPO DE COMUNICACIONES</t>
  </si>
  <si>
    <t>Suministro e instalacion de cableado estructurado  con 60 puntos de Red y Sistema de  CCTV</t>
  </si>
  <si>
    <t>Cable UTP Cat6 Azul Netkey/Panduit Interior</t>
  </si>
  <si>
    <t>Patch Panel Catcom Cat6 24 Puetos</t>
  </si>
  <si>
    <t>Construcción de Red de Polarización para Subestación  de 100.0 KVA con Soldadura TERMOWELD y cable THHN # 2 hasta alcanzar ≤5 OHMIOS de Resistencia. Se debe unir a la existente. Incluye red de tierra alrededor las instalaciones y conectada a las estructuras según planos.</t>
  </si>
  <si>
    <r>
      <t xml:space="preserve">Suministro e instalación de </t>
    </r>
    <r>
      <rPr>
        <b/>
        <sz val="9"/>
        <rFont val="Calibri"/>
        <family val="2"/>
        <scheme val="minor"/>
      </rPr>
      <t>TABLERO GENERAL,</t>
    </r>
    <r>
      <rPr>
        <sz val="9"/>
        <rFont val="Calibri"/>
        <family val="2"/>
        <scheme val="minor"/>
      </rPr>
      <t xml:space="preserve"> TIPO PANELBOARD 600A C/ MAIN DE 500A CONVERTIDO A MONOFASICO, Incluye térmicos según diagrama unifilar y cuadro de cargas. BREAKER TIPO BAB, Marca EATON, Barra de tierra y barra neutro independientes (42 espacios)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</si>
  <si>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#1)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</si>
  <si>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#2)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</si>
  <si>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#3)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</si>
  <si>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#4)</t>
    </r>
  </si>
  <si>
    <r>
      <t xml:space="preserve">Suministro e Instalación de Acometida desde Subtablero (ST-1) hasta caja de empalme con 1 THHN # 10 FASE + 1 THHN # 10 NEUTRO + 1 THHN # 10 POLARIZACIÓN, en tubería de 1/2" (incluye protección termomagnética en ST-1) </t>
    </r>
    <r>
      <rPr>
        <b/>
        <sz val="9"/>
        <color indexed="18"/>
        <rFont val="Calibri"/>
        <family val="2"/>
        <scheme val="minor"/>
      </rPr>
      <t>(CKT #5)</t>
    </r>
  </si>
  <si>
    <r>
      <t xml:space="preserve">Suministro e Instalación de Acometida desde Subtablero (ST-2) hasta caja de empalme con 1 THHN # 10 FASE + 1 THHN # 10 NEUTRO + 1 THHN # 10 POLARIZACIÓN, en tubería de 1/2" (incluye protección termomagnética en ST-2) </t>
    </r>
    <r>
      <rPr>
        <b/>
        <sz val="9"/>
        <color indexed="18"/>
        <rFont val="Calibri"/>
        <family val="2"/>
        <scheme val="minor"/>
      </rPr>
      <t>(CKT #1)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</si>
  <si>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#2)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</si>
  <si>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#3)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</si>
  <si>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#4)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</si>
  <si>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#5)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</si>
  <si>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#6)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</si>
  <si>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#7)</t>
    </r>
  </si>
  <si>
    <r>
      <t>Suministro e Instalación de Acometida desde Subtablero (ST-2) hasta caja de empalme con 1 THHN # 10 FASE + 1 THHN # 10 NEUTRO + 1 THHN # 10 POLARIZACIÓN, en tubería de 1/2" (incluye protección termomagnética en ST-2)</t>
    </r>
    <r>
      <rPr>
        <b/>
        <sz val="9"/>
        <color indexed="18"/>
        <rFont val="Calibri"/>
        <family val="2"/>
        <scheme val="minor"/>
      </rPr>
      <t>(CKT #8)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</si>
  <si>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1)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</si>
  <si>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2)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</si>
  <si>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3)</t>
    </r>
  </si>
  <si>
    <r>
      <t>Suministro e Instalación de Acometida desde Subtablero (ST-3) hasta caja de empalme con 1 THHN # 10 FASE + 1 THHN # 10 NEUTRO + 1 THHN # 10 POLARIZACIÓN, en tubería de 1/2" (incluye protección termomagnética en ST-3)</t>
    </r>
    <r>
      <rPr>
        <b/>
        <sz val="9"/>
        <color indexed="18"/>
        <rFont val="Calibri"/>
        <family val="2"/>
        <scheme val="minor"/>
      </rPr>
      <t xml:space="preserve"> (Ckt # 4)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</si>
  <si>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5)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</si>
  <si>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6)</t>
    </r>
  </si>
  <si>
    <r>
      <t xml:space="preserve">Suministro e Instalación de Acometida desde Subtablero (ST-3) hasta caja de empalme con 1 THHN # 10 FASE + 1 THHN # 10 NEUTRO + 1 THHN # 10 POLARIZACIÓN, en tubería de 1/2" (incluye protección termomagnética en ST-3) </t>
    </r>
    <r>
      <rPr>
        <b/>
        <sz val="9"/>
        <color indexed="18"/>
        <rFont val="Calibri"/>
        <family val="2"/>
        <scheme val="minor"/>
      </rPr>
      <t>(Ckt # 7)</t>
    </r>
  </si>
  <si>
    <r>
      <t xml:space="preserve">Suministro e Instalación de Acometida desde Subtablero (ST-4) hasta caja de empalme con 1 THHN # 10 FASE + 1 THHN # 10 NEUTRO + 1 THHN # 10 POLARIZACIÓN, en tubería de 1/2" (incluye protección termomagnética en ST-4) </t>
    </r>
    <r>
      <rPr>
        <b/>
        <sz val="9"/>
        <color indexed="18"/>
        <rFont val="Calibri"/>
        <family val="2"/>
        <scheme val="minor"/>
      </rPr>
      <t>(Ckt #1)</t>
    </r>
  </si>
  <si>
    <r>
      <t xml:space="preserve">Suministro e Instalación de Acometida desde Subtablero (ST-4) hasta caja de empalme con 1 THHN # 10 FASE + 1 THHN # 10 NEUTRO + 1 THHN # 10 POLARIZACIÓN, en tubería de 1/2" (incluye protección termomagnética en ST-4) </t>
    </r>
    <r>
      <rPr>
        <b/>
        <sz val="9"/>
        <color indexed="18"/>
        <rFont val="Calibri"/>
        <family val="2"/>
        <scheme val="minor"/>
      </rPr>
      <t>(Ckt #2)</t>
    </r>
  </si>
  <si>
    <r>
      <t xml:space="preserve">Suministro e Instalación de Acometida desde Subtablero (ST-4) hasta caja de empalme con 1 THHN # 10 FASE + 1 THHN # 10 NEUTRO + 1 THHN # 10 POLARIZACIÓN, en tubería de 1/2" (incluye protección termomagnética en ST-4) </t>
    </r>
    <r>
      <rPr>
        <b/>
        <sz val="9"/>
        <color indexed="18"/>
        <rFont val="Calibri"/>
        <family val="2"/>
        <scheme val="minor"/>
      </rPr>
      <t>(Ckt #3)</t>
    </r>
  </si>
  <si>
    <r>
      <t xml:space="preserve">Suministro e Instalación de Acometida desde Subtablero (ST-5) hasta caja de empalme con 1 THHN # 10 FASE + 1 THHN # 10 NEUTRO + 1 THHN # 10 POLARIZACIÓN, en tubería de 1/2" (incluye protección termomagnética en ST-5) </t>
    </r>
    <r>
      <rPr>
        <b/>
        <sz val="9"/>
        <color indexed="18"/>
        <rFont val="Calibri"/>
        <family val="2"/>
        <scheme val="minor"/>
      </rPr>
      <t>(Ckt # 1)</t>
    </r>
  </si>
  <si>
    <r>
      <t xml:space="preserve">Suministro e Instalación de Acometida desde Subtablero (ST-5) hasta caja de empalme con 1 THHN # 10 FASE + 1 THHN # 10 NEUTRO + 1 THHN # 10 POLARIZACIÓN, en tubería de 1/2" (incluye protección termomagnética en ST-5) </t>
    </r>
    <r>
      <rPr>
        <b/>
        <sz val="9"/>
        <color indexed="18"/>
        <rFont val="Calibri"/>
        <family val="2"/>
        <scheme val="minor"/>
      </rPr>
      <t>(Ckt # 2)</t>
    </r>
  </si>
  <si>
    <r>
      <t xml:space="preserve">Suministro e Instalación de Acometida desde Subtablero (ST-5) hasta caja de empalme con 1 THHN # 10 FASE + 1 THHN # 10 NEUTRO + 1 THHN # 10 POLARIZACIÓN, en tubería de 1/2" (incluye protección termomagnética en ST-5) </t>
    </r>
    <r>
      <rPr>
        <b/>
        <sz val="9"/>
        <color indexed="18"/>
        <rFont val="Calibri"/>
        <family val="2"/>
        <scheme val="minor"/>
      </rPr>
      <t>(Ckt # 3)</t>
    </r>
  </si>
  <si>
    <r>
      <t xml:space="preserve">Suministro y Montaje Salida para Toma 1Ø, 50 A. 240 V. tipo Pata de Gallina, uso general. Incluye 2 cables THHN # 8+1 cable THHN #10 ducto Ø 1" herrajes de montaje anclas y tornillos, cinchas plásticas, abrazaderas. Protección termomagnética de 40A (Ckt. desde caja térmica #5) </t>
    </r>
    <r>
      <rPr>
        <b/>
        <sz val="9"/>
        <color indexed="18"/>
        <rFont val="Calibri"/>
        <family val="2"/>
        <scheme val="minor"/>
      </rPr>
      <t>(Ckt # 4)</t>
    </r>
  </si>
  <si>
    <r>
      <t>Suministro e Instalación de Acometida desde Subtablero (ST-AA) hasta caja de empalme con 2 THHN # 8 FASE + 1 THHN # 8 NEUTRO + 1 THHN # 10 POLARIZACIÓN, en tubería de 1" (incluye protección termomagnética en ST-AA)</t>
    </r>
    <r>
      <rPr>
        <b/>
        <sz val="9"/>
        <color indexed="18"/>
        <rFont val="Calibri"/>
        <family val="2"/>
        <scheme val="minor"/>
      </rPr>
      <t xml:space="preserve"> (Ckt #1)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</si>
  <si>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#2)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</si>
  <si>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#3)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</si>
  <si>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#4)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</si>
  <si>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#5)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</si>
  <si>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#6)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</si>
  <si>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#7)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</si>
  <si>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#8)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</si>
  <si>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#9)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</si>
  <si>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#10)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</si>
  <si>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#11)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</si>
  <si>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#12)</t>
    </r>
  </si>
  <si>
    <r>
      <t>Suministro e Instalación de Acometida desde Subtablero (ST-AA) hasta caja de empalme con 2 THHN # 8 FASE + 1 THHN # 8 NEUTRO + 1 THHN # 10 POLARIZACIÓN, en tubería de 1" (incluye protección termomagnética en ST-AA)</t>
    </r>
    <r>
      <rPr>
        <b/>
        <sz val="9"/>
        <color indexed="18"/>
        <rFont val="Calibri"/>
        <family val="2"/>
        <scheme val="minor"/>
      </rPr>
      <t xml:space="preserve"> (Ckt #13)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</si>
  <si>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#14)</t>
    </r>
  </si>
  <si>
    <r>
      <t xml:space="preserve">Suministro e Instalación de Acometida desde Subtablero (ST-AA) hasta caja de empalme con 2 THHN # 8 FASE + 1 THHN # 8 NEUTRO + 1 THHN # 10 POLARIZACIÓN, en tubería de 1" (incluye protección termomagnética en ST-AA) </t>
    </r>
    <r>
      <rPr>
        <b/>
        <sz val="9"/>
        <color indexed="18"/>
        <rFont val="Calibri"/>
        <family val="2"/>
        <scheme val="minor"/>
      </rPr>
      <t>(Ckt #15)</t>
    </r>
  </si>
  <si>
    <t>Patch Panel Catcom Cat6 48 Puertos</t>
  </si>
  <si>
    <t>Keystone Jack Catcom RJ45 Cat6 Azul</t>
  </si>
  <si>
    <t>Placa Catcom de 1 Puerto</t>
  </si>
  <si>
    <t>Patch Cord Catcom Cat6 3 Pies Azul</t>
  </si>
  <si>
    <t>Patch Cord Catcom Cat6, 7 Pies Azul</t>
  </si>
  <si>
    <t>Enlace de Fibra Optica OM3 6hilos</t>
  </si>
  <si>
    <t>Gabinete Abatible Catcom 12RMS, Incluye 2 Ventiladores, CAT-SMB6512</t>
  </si>
  <si>
    <t>NVR Hikvision 64 Canales IP HDMI/ VGA 1 Canal de Audio Capacidad 16 HDMI</t>
  </si>
  <si>
    <t>Cámara IP PTZ Epcom 2 MP 32X Optical  Zoom 492 Pies IR IP66 Smart Tracking  WDR 120 DB HI-POE 24 VAC 60 FPS Ultra Low Light</t>
  </si>
  <si>
    <t>Cámara IP Domo Hikvision 2MP H.265+ Lente Fijo 2.8MM EXIR 30M IP67 IK10 Onvif Poe BLC 3D DNR</t>
  </si>
  <si>
    <t>Disco Duro Seagate Skyhawk 6TB, Sata 6GB/S 256 MB Cache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</si>
  <si>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#1)</t>
    </r>
  </si>
  <si>
    <t>Suministro e instalación Luminaria panel LED de luz directa 40 Watts, 120/240 V, de empotrar en cielo falso, Incluye alambrado (3 THHN #14), Canalización, conexión de circuito y Polarización ( Conductor chaqueta aislante verde  Terminal de Ojo).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</si>
  <si>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#2)</t>
    </r>
  </si>
  <si>
    <t>Suministro e instalación Luminaria Ojo de buey Downlight LED luz directa 20 W, 120/240 V, de empotrar en cielo falso, Incluye alambrado (3THHN #14), Canalización, conexión de circuito y Polarización ( Conductor chaqueta aislante verde  Terminal de Ojo).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</si>
  <si>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#3</t>
    </r>
    <r>
      <rPr>
        <sz val="9"/>
        <rFont val="Calibri"/>
        <family val="2"/>
        <scheme val="minor"/>
      </rPr>
      <t>)</t>
    </r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</si>
  <si>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#4)</t>
    </r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</si>
  <si>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#5)</t>
    </r>
  </si>
  <si>
    <t>Suministro e instalación Luminaria Ojo de buey Downlight LED luz directa 20 W, 120/240 V, de empotrar en cielo falso, Incluye alambrado (2 THHN #14), Canalización, conexión de circuito y Polarización ( Conductor chaqueta aislante verde  Terminal de Ojo).</t>
  </si>
  <si>
    <t>Suministro e instalación Luminaria bombillos led vintage  8 Watts, 120/240 V, Incluye alambrado (3 THHN #14), Canalización, conexión de circuito y Polarización ( Conductor chaqueta aislante verde  Terminal de Ojo).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</si>
  <si>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#6)</t>
    </r>
  </si>
  <si>
    <t>Suministro e instalación Luminaria Ojo de buey Downlight LED luz directa 20 W, 120/240 V, de empotrar en cielo falso, Incluye alambrado (3 THHN #14), Canalización, conexión de circuito y Polarización ( Conductor chaqueta aislante verde  Terminal de Ojo).</t>
  </si>
  <si>
    <r>
      <t>Suministro e Instalación de Acometida desde Subtablero (ST-L) hasta caja de empalme con 1 THHN # 12 FASE + 1 THHN # 12 NEUTRO + 1 THHN # 12 POLARIZACIÓN, en tubería de 1/2" (incluye protección termomagnética en ST-L)</t>
    </r>
    <r>
      <rPr>
        <b/>
        <sz val="9"/>
        <rFont val="Calibri"/>
        <family val="2"/>
        <scheme val="minor"/>
      </rPr>
      <t xml:space="preserve"> (Ckt #7)</t>
    </r>
  </si>
  <si>
    <t>Suministro e instalación Luminaria Wall Pack LED de 45 W, de 100-277 V UL, Incluye alambrado (3 THHN #14 conectada a 220V), Canalización, conexión de circuito y Polarización ( Conductor chaqueta aislante verde  Terminal de Ojo).</t>
  </si>
  <si>
    <r>
      <t>Suministro e Instalación de Acometida desde Subtablero (ST-L) hasta caja de empalme con 1 THHN # 12 FASE + 1 THHN # 12 NEUTRO + 1 THHN # 12 POLARIZACIÓN, en tubería de 1/2" (incluye protección termomagnética en ST-L)</t>
    </r>
    <r>
      <rPr>
        <b/>
        <sz val="9"/>
        <rFont val="Calibri"/>
        <family val="2"/>
        <scheme val="minor"/>
      </rPr>
      <t xml:space="preserve"> (Ckt #8)</t>
    </r>
  </si>
  <si>
    <t>Suministro e instalación Luminaria HighBay UFO 150W, 18LM/W, 120/240 V,  Incluye alambrado (3 THHN #14), Canalización, conexión de circuito y Polarización ( Conductor chaqueta aislante verde  Terminal de Ojo).</t>
  </si>
  <si>
    <r>
      <t xml:space="preserve">Suministro e Instalación de Acometida desde Subtablero (ST-L) hasta caja de empalme con 1 THHN # 12 FASE + 1 THHN # 12 NEUTRO + 1 THHN # 12 POLARIZACIÓN, en tubería de 1/2" (incluye protección termomagnética en ST-L) </t>
    </r>
    <r>
      <rPr>
        <b/>
        <sz val="9"/>
        <rFont val="Calibri"/>
        <family val="2"/>
        <scheme val="minor"/>
      </rPr>
      <t>(Ckt #9)</t>
    </r>
  </si>
  <si>
    <t>Suministro e instalación Luminaria LED Garden  Light de 50 W, de 120-277 V UL, a colocar en poste metálico de 3" de 4 m de altura, Incluye alambrado (3 THHN #14 conectada a 220V), Canalización, conexión de circuito y Polarización ( Conductor chaqueta aislante verde  Terminal de Ojo).</t>
  </si>
  <si>
    <t xml:space="preserve">Desmontaje de malla ciclón costado oriente. Incluyendo los postes de concreto. </t>
  </si>
  <si>
    <t>Piso adoquín en accesos peatonales de edificio,  fachada principal .Incluye. Descapote, compactación y adoquinado.</t>
  </si>
  <si>
    <t xml:space="preserve"> Puerta P-9, Suministro e instalación de puerta metálica, 1.00x2.00m, tubo industrial, de 1"x1" chapa 16, doble forro de lamina metálica 1/16", herrajes y pintura anticorrosiva y esmalte. Mochetas de 1 1/2"x1/8". Chapa de parche doble llave.</t>
  </si>
  <si>
    <t xml:space="preserve">Mueble sanitario lavamanos de sobre poner volturmo blanco 50x45x14cm. Llave lavabio sencilla cuello bajo de 1/2", metal cromado, manecilla lever hoop wss. Incluye: base de lamina verde con enchape de cerámica color a escoger. según detalle en planos </t>
  </si>
  <si>
    <t xml:space="preserve">Suministro e Instalación de pila prefabricada para lava trapeadores </t>
  </si>
  <si>
    <t>Suministro e instalación de alimentador Eléctrico Secundario desde el Transformador en Poste hasta el Tablero General en tubería metálica rígida Conduit con 2 THHN No 4/0  para fases A Y B + 2 THHN No  4/0  para Neutro Ø 3" ( No deberán existir empalmes en toda la trayectoria).</t>
  </si>
  <si>
    <t>Circuito alimentador de bomba de 2 HP para cisterna, que incluye tubería metálica rígida Conduit con 2 THHN No 8  para fases A Y B + 2 THHN No  8  para Neutro y tierra Ø 1", incluye caja térmica de 4 espacios y protección termomagnética en TG. Según cuadro de carga</t>
  </si>
  <si>
    <t xml:space="preserve">Circuito alimentador de extractores (2) de 2 HP desde TG hasta caja de control y protección de los motores,  que incluye tubería metálica rígida Conduit con 2 THHN No 8  para fases A Y B + 2 THHN No  8  para Neutro y tierra Ø 1",  protección termomagnética en TG. Según cuadro de carga. </t>
  </si>
  <si>
    <t>Gabinete metálico que contendrá circuito de control y protección por extractor, el cual debe contener todos los accesorios necesarios por extractor como guardamotor, termomagnético, contactores, relé, pulsadores, led color rojo y verde, etc. (marca Schneider)</t>
  </si>
  <si>
    <t>Circuito alimentador de inyectores (6) de 1/2 HP desde TG hasta caja de control y protección de los motores,  que incluye tubería metálica rígida Conduit con 2 THHN No 8  para fases A Y B + 2 THHN No  8  para Neutro y tierra Ø 1",  protección termomagnética en TG. Según cuadro de carga.</t>
  </si>
  <si>
    <t>Gabinete metálico que contendrá circuito de control y protección por inyector, el cual debe contener todos los accesorios necesarios por extractor como guardamotor, termomagnético, contactores, relé, pulsadores, led color rojo y verde, etc. (marca Schneider)</t>
  </si>
  <si>
    <t>Circuito alimentador de rampa elevadora, que incluye tubería metálica rígida Conduit en sala de tableros, y tubería de PVC eléctrico enterrado, hasta llegar a caja térmica, con 2 THHN # 8  para fases A Y B + 2 THHN No  8  para Neutro y tierra Ø 1", incluye caja térmica de 4 espacios y protección termomagnética en TG. Según cuadro de carga (Cita #11 TG) Caja térmica con barra de neutro y tierra (aisladas)</t>
  </si>
  <si>
    <t>Construcción de cordón cuneta en costado oriente de lindero</t>
  </si>
  <si>
    <t xml:space="preserve">Construcción de graderíos de concreto hacia estacionamiento costado oriente </t>
  </si>
  <si>
    <t xml:space="preserve">Mueble sanitario lavamanos de sobre poner volturmo blanco 50x45x14cm. Llave lavabio sencilla cuello bajo de 1/2", metal cromado, manecilla lever hoop wss. Incluye: base de lamina verde con enchape de granito, color a escoger, inclueyndo el faldon de 15cm  al frente. ver detalle en planos </t>
  </si>
  <si>
    <t>Cisterna de 27 M3 (3.00x3.00x3.00 m) de mampostería de bloque de concreto 15x20x40cm, según detalle. Suministro e instalación de Sistema de Abastecimiento que incluye: Una Bomba Centrífuga de 2.5 HP caudal 20 GPM,  tanque de 62 galones, presión 30-50 PSI, Interruptor de presión, manómetro, válvulas, Boya eléctrica, juntas de expansión y otros accesorios necesarios para la puesta en marcha y Caseta para bombas de cisternas</t>
  </si>
  <si>
    <t xml:space="preserve">Cielo falso de PVC, con estructura metálica, suspendido de la estructura de techos. Incluye remate en perimetro de cada espacio </t>
  </si>
  <si>
    <t xml:space="preserve">Pared  Cortinas de vidrio. Incluye puerta de acceso. Vidrio 7mm,  doble hoja, corrediza, incluye: marco y rieles de aluminio color bronce, jaladeras de tubo cromado de !/2" diámetro x 18", en ambas caras.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</si>
</sst>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;[Red]\-&quot;$&quot;#,##0.00"/>
    <numFmt numFmtId="44" formatCode="_-&quot;$&quot;* #,##0.00_-;\-&quot;$&quot;* #,##0.00_-;_-&quot;$&quot;* &quot;-&quot;??_-;_-@_-"/>
    <numFmt numFmtId="164" formatCode="###,###,##0.0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9"/>
      <color indexed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126">
    <xf numFmtId="0" fontId="0" fillId="0" borderId="0" xfId="0"/>
    <xf numFmtId="0" fontId="7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/>
    <xf numFmtId="0" fontId="7" fillId="0" borderId="1" xfId="0" applyFont="1" applyBorder="1" applyAlignment="1">
      <alignment horizontal="center"/>
    </xf>
    <xf numFmtId="44" fontId="9" fillId="0" borderId="1" xfId="1" applyFont="1" applyBorder="1" applyAlignment="1">
      <alignment horizontal="center"/>
    </xf>
    <xf numFmtId="44" fontId="9" fillId="0" borderId="1" xfId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44" fontId="9" fillId="2" borderId="1" xfId="1" applyFont="1" applyFill="1" applyBorder="1" applyAlignment="1">
      <alignment horizontal="center" vertical="center"/>
    </xf>
    <xf numFmtId="44" fontId="9" fillId="2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4" fontId="7" fillId="0" borderId="1" xfId="1" applyFont="1" applyBorder="1" applyAlignment="1">
      <alignment vertical="center"/>
    </xf>
    <xf numFmtId="2" fontId="7" fillId="0" borderId="1" xfId="0" applyNumberFormat="1" applyFont="1" applyBorder="1" applyAlignment="1">
      <alignment horizontal="center"/>
    </xf>
    <xf numFmtId="44" fontId="7" fillId="2" borderId="1" xfId="1" applyFont="1" applyFill="1" applyBorder="1"/>
    <xf numFmtId="0" fontId="9" fillId="0" borderId="3" xfId="0" applyFont="1" applyBorder="1" applyAlignment="1">
      <alignment horizontal="left" vertical="center" wrapText="1"/>
    </xf>
    <xf numFmtId="0" fontId="7" fillId="0" borderId="1" xfId="0" applyFont="1" applyBorder="1"/>
    <xf numFmtId="0" fontId="7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2" fontId="7" fillId="2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/>
    </xf>
    <xf numFmtId="165" fontId="11" fillId="3" borderId="1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Continuous" vertical="center"/>
    </xf>
    <xf numFmtId="44" fontId="3" fillId="3" borderId="1" xfId="0" applyNumberFormat="1" applyFont="1" applyFill="1" applyBorder="1"/>
    <xf numFmtId="165" fontId="3" fillId="3" borderId="1" xfId="0" applyNumberFormat="1" applyFont="1" applyFill="1" applyBorder="1" applyAlignment="1">
      <alignment horizontal="center"/>
    </xf>
    <xf numFmtId="165" fontId="3" fillId="3" borderId="8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44" fontId="3" fillId="3" borderId="1" xfId="1" applyFont="1" applyFill="1" applyBorder="1"/>
    <xf numFmtId="44" fontId="11" fillId="3" borderId="8" xfId="1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44" fontId="8" fillId="4" borderId="1" xfId="1" applyFont="1" applyFill="1" applyBorder="1" applyAlignment="1">
      <alignment horizontal="center"/>
    </xf>
    <xf numFmtId="44" fontId="6" fillId="4" borderId="1" xfId="1" applyFont="1" applyFill="1" applyBorder="1"/>
    <xf numFmtId="0" fontId="9" fillId="2" borderId="1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2" borderId="1" xfId="0" applyFont="1" applyFill="1" applyBorder="1" applyAlignment="1">
      <alignment horizontal="justify" vertical="center"/>
    </xf>
    <xf numFmtId="0" fontId="9" fillId="2" borderId="6" xfId="0" applyFont="1" applyFill="1" applyBorder="1" applyAlignment="1">
      <alignment horizontal="left" vertical="center" wrapText="1"/>
    </xf>
    <xf numFmtId="0" fontId="0" fillId="2" borderId="0" xfId="0" applyFill="1"/>
    <xf numFmtId="165" fontId="7" fillId="2" borderId="8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2" fontId="7" fillId="0" borderId="0" xfId="0" applyNumberFormat="1" applyFont="1" applyAlignment="1">
      <alignment horizontal="center"/>
    </xf>
    <xf numFmtId="44" fontId="7" fillId="0" borderId="0" xfId="1" applyFont="1" applyBorder="1"/>
    <xf numFmtId="0" fontId="8" fillId="3" borderId="1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8" fontId="7" fillId="0" borderId="10" xfId="0" applyNumberFormat="1" applyFont="1" applyBorder="1"/>
    <xf numFmtId="2" fontId="9" fillId="0" borderId="9" xfId="0" applyNumberFormat="1" applyFont="1" applyBorder="1" applyAlignment="1">
      <alignment horizontal="center" vertical="center" wrapText="1"/>
    </xf>
    <xf numFmtId="8" fontId="8" fillId="3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44" fontId="8" fillId="4" borderId="1" xfId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44" fontId="9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44" fontId="9" fillId="0" borderId="1" xfId="0" applyNumberFormat="1" applyFont="1" applyBorder="1"/>
    <xf numFmtId="165" fontId="6" fillId="3" borderId="11" xfId="0" applyNumberFormat="1" applyFont="1" applyFill="1" applyBorder="1" applyAlignment="1">
      <alignment horizontal="center"/>
    </xf>
    <xf numFmtId="44" fontId="6" fillId="3" borderId="11" xfId="1" applyFont="1" applyFill="1" applyBorder="1"/>
    <xf numFmtId="0" fontId="7" fillId="0" borderId="11" xfId="0" applyFont="1" applyBorder="1" applyAlignment="1">
      <alignment horizontal="center"/>
    </xf>
    <xf numFmtId="8" fontId="7" fillId="0" borderId="1" xfId="0" applyNumberFormat="1" applyFont="1" applyBorder="1" applyAlignment="1">
      <alignment horizontal="center" vertical="center"/>
    </xf>
    <xf numFmtId="44" fontId="8" fillId="4" borderId="1" xfId="1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0" fontId="6" fillId="3" borderId="14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">
    <cellStyle name="Moneda" xfId="1" builtinId="4"/>
    <cellStyle name="Moneda 2" xfId="2" xr:uid="{9F3E1D63-6684-49CA-8A14-3B2279B20B7D}"/>
    <cellStyle name="Normal" xfId="0" builtinId="0"/>
    <cellStyle name="Normal 2 2 3" xfId="3" xr:uid="{450F5256-E879-4CC9-83DD-11375CB0AF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8250-0683-441F-9115-72087280822E}">
  <dimension ref="A1:G344"/>
  <sheetViews>
    <sheetView tabSelected="1" topLeftCell="A37" zoomScale="160" zoomScaleNormal="160" workbookViewId="0">
      <selection activeCell="E40" sqref="E40"/>
    </sheetView>
  </sheetViews>
  <sheetFormatPr baseColWidth="10" defaultRowHeight="15" x14ac:dyDescent="0.25"/>
  <cols>
    <col min="1" max="1" width="6.28515625" customWidth="1"/>
    <col min="2" max="2" width="50" customWidth="1"/>
    <col min="3" max="3" width="7.85546875" customWidth="1"/>
    <col min="4" max="4" width="7.28515625" customWidth="1"/>
    <col min="5" max="5" width="11.140625" customWidth="1"/>
    <col min="6" max="6" width="13.28515625" customWidth="1"/>
    <col min="7" max="7" width="7.85546875" customWidth="1"/>
    <col min="8" max="8" width="8.5703125" customWidth="1"/>
  </cols>
  <sheetData>
    <row r="1" spans="1:7" ht="15.75" x14ac:dyDescent="0.25">
      <c r="A1" s="115" t="s">
        <v>11</v>
      </c>
      <c r="B1" s="116"/>
      <c r="C1" s="116"/>
      <c r="D1" s="116"/>
      <c r="E1" s="116"/>
      <c r="F1" s="117"/>
    </row>
    <row r="2" spans="1:7" x14ac:dyDescent="0.25">
      <c r="A2" s="118" t="s">
        <v>21</v>
      </c>
      <c r="B2" s="118"/>
      <c r="C2" s="118"/>
      <c r="D2" s="118"/>
      <c r="E2" s="118"/>
      <c r="F2" s="118"/>
    </row>
    <row r="3" spans="1:7" x14ac:dyDescent="0.25">
      <c r="A3" s="118"/>
      <c r="B3" s="118"/>
      <c r="C3" s="118"/>
      <c r="D3" s="118"/>
      <c r="E3" s="118"/>
      <c r="F3" s="118"/>
    </row>
    <row r="4" spans="1:7" x14ac:dyDescent="0.25">
      <c r="A4" s="119" t="s">
        <v>22</v>
      </c>
      <c r="B4" s="119"/>
      <c r="C4" s="119"/>
      <c r="D4" s="119"/>
      <c r="E4" s="119"/>
      <c r="F4" s="119"/>
    </row>
    <row r="5" spans="1:7" x14ac:dyDescent="0.25">
      <c r="A5" s="120" t="s">
        <v>7</v>
      </c>
      <c r="B5" s="121"/>
      <c r="C5" s="121"/>
      <c r="D5" s="121"/>
      <c r="E5" s="121"/>
      <c r="F5" s="122"/>
    </row>
    <row r="6" spans="1:7" x14ac:dyDescent="0.25">
      <c r="A6" s="123" t="s">
        <v>10</v>
      </c>
      <c r="B6" s="124"/>
      <c r="C6" s="124"/>
      <c r="D6" s="124"/>
      <c r="E6" s="124"/>
      <c r="F6" s="125"/>
    </row>
    <row r="7" spans="1:7" x14ac:dyDescent="0.25">
      <c r="A7" s="109" t="s">
        <v>133</v>
      </c>
      <c r="B7" s="110"/>
      <c r="C7" s="110"/>
      <c r="D7" s="110"/>
      <c r="E7" s="110"/>
      <c r="F7" s="111"/>
    </row>
    <row r="8" spans="1:7" x14ac:dyDescent="0.25">
      <c r="A8" s="3" t="s">
        <v>0</v>
      </c>
      <c r="B8" s="3" t="s">
        <v>1</v>
      </c>
      <c r="C8" s="2" t="s">
        <v>2</v>
      </c>
      <c r="D8" s="2" t="s">
        <v>3</v>
      </c>
      <c r="E8" s="2" t="s">
        <v>4</v>
      </c>
      <c r="F8" s="2" t="s">
        <v>5</v>
      </c>
    </row>
    <row r="9" spans="1:7" x14ac:dyDescent="0.25">
      <c r="A9" s="40">
        <v>1</v>
      </c>
      <c r="B9" s="112" t="s">
        <v>54</v>
      </c>
      <c r="C9" s="113"/>
      <c r="D9" s="113"/>
      <c r="E9" s="114"/>
      <c r="F9" s="41">
        <f>SUM(F10:F16)</f>
        <v>0</v>
      </c>
    </row>
    <row r="10" spans="1:7" ht="24" x14ac:dyDescent="0.25">
      <c r="A10" s="4">
        <v>1.1000000000000001</v>
      </c>
      <c r="B10" s="5" t="s">
        <v>34</v>
      </c>
      <c r="C10" s="4" t="s">
        <v>12</v>
      </c>
      <c r="D10" s="17">
        <v>15</v>
      </c>
      <c r="E10" s="21">
        <v>0</v>
      </c>
      <c r="F10" s="21">
        <f>(D10*E10)</f>
        <v>0</v>
      </c>
    </row>
    <row r="11" spans="1:7" ht="24" x14ac:dyDescent="0.25">
      <c r="A11" s="4">
        <v>1.2</v>
      </c>
      <c r="B11" s="5" t="s">
        <v>24</v>
      </c>
      <c r="C11" s="7" t="s">
        <v>13</v>
      </c>
      <c r="D11" s="17">
        <v>82</v>
      </c>
      <c r="E11" s="21">
        <v>0</v>
      </c>
      <c r="F11" s="21">
        <f t="shared" ref="F11:F16" si="0">(D11*E11)</f>
        <v>0</v>
      </c>
    </row>
    <row r="12" spans="1:7" ht="24" x14ac:dyDescent="0.25">
      <c r="A12" s="8">
        <v>1.3</v>
      </c>
      <c r="B12" s="5" t="s">
        <v>32</v>
      </c>
      <c r="C12" s="7" t="s">
        <v>13</v>
      </c>
      <c r="D12" s="17">
        <v>78</v>
      </c>
      <c r="E12" s="21">
        <v>0</v>
      </c>
      <c r="F12" s="21">
        <f t="shared" si="0"/>
        <v>0</v>
      </c>
    </row>
    <row r="13" spans="1:7" ht="24" x14ac:dyDescent="0.25">
      <c r="A13" s="4">
        <v>1.4</v>
      </c>
      <c r="B13" s="5" t="s">
        <v>60</v>
      </c>
      <c r="C13" s="7" t="s">
        <v>13</v>
      </c>
      <c r="D13" s="6">
        <v>25</v>
      </c>
      <c r="E13" s="20">
        <v>0</v>
      </c>
      <c r="F13" s="20">
        <f t="shared" si="0"/>
        <v>0</v>
      </c>
      <c r="G13" s="59"/>
    </row>
    <row r="14" spans="1:7" ht="36" x14ac:dyDescent="0.25">
      <c r="A14" s="4">
        <v>1.5</v>
      </c>
      <c r="B14" s="5" t="s">
        <v>26</v>
      </c>
      <c r="C14" s="7" t="s">
        <v>13</v>
      </c>
      <c r="D14" s="17">
        <v>12.8</v>
      </c>
      <c r="E14" s="21">
        <v>0</v>
      </c>
      <c r="F14" s="21">
        <f t="shared" si="0"/>
        <v>0</v>
      </c>
      <c r="G14" s="59"/>
    </row>
    <row r="15" spans="1:7" ht="30" customHeight="1" x14ac:dyDescent="0.25">
      <c r="A15" s="4">
        <v>1.6</v>
      </c>
      <c r="B15" s="5" t="s">
        <v>25</v>
      </c>
      <c r="C15" s="7" t="s">
        <v>13</v>
      </c>
      <c r="D15" s="9">
        <v>33.5</v>
      </c>
      <c r="E15" s="24">
        <v>0</v>
      </c>
      <c r="F15" s="20">
        <f t="shared" si="0"/>
        <v>0</v>
      </c>
    </row>
    <row r="16" spans="1:7" ht="30" customHeight="1" x14ac:dyDescent="0.25">
      <c r="A16" s="4">
        <v>1.7</v>
      </c>
      <c r="B16" s="5" t="s">
        <v>456</v>
      </c>
      <c r="C16" s="7" t="s">
        <v>14</v>
      </c>
      <c r="D16" s="9">
        <v>39</v>
      </c>
      <c r="E16" s="24">
        <v>0</v>
      </c>
      <c r="F16" s="21">
        <f t="shared" si="0"/>
        <v>0</v>
      </c>
    </row>
    <row r="17" spans="1:6" x14ac:dyDescent="0.25">
      <c r="A17" s="38">
        <v>2</v>
      </c>
      <c r="B17" s="97" t="s">
        <v>55</v>
      </c>
      <c r="C17" s="98"/>
      <c r="D17" s="98"/>
      <c r="E17" s="99"/>
      <c r="F17" s="39">
        <f>SUM(F18:F30)</f>
        <v>0</v>
      </c>
    </row>
    <row r="18" spans="1:6" x14ac:dyDescent="0.25">
      <c r="A18" s="4">
        <v>2.1</v>
      </c>
      <c r="B18" s="10" t="s">
        <v>23</v>
      </c>
      <c r="C18" s="11" t="s">
        <v>13</v>
      </c>
      <c r="D18" s="22">
        <v>36</v>
      </c>
      <c r="E18" s="20">
        <v>0</v>
      </c>
      <c r="F18" s="20">
        <f t="shared" ref="F18:F29" si="1">(D18*E18)</f>
        <v>0</v>
      </c>
    </row>
    <row r="19" spans="1:6" ht="24" x14ac:dyDescent="0.25">
      <c r="A19" s="4">
        <v>2.2000000000000002</v>
      </c>
      <c r="B19" s="10" t="s">
        <v>118</v>
      </c>
      <c r="C19" s="4" t="s">
        <v>15</v>
      </c>
      <c r="D19" s="16">
        <v>7.2</v>
      </c>
      <c r="E19" s="21">
        <v>0</v>
      </c>
      <c r="F19" s="21">
        <f t="shared" si="1"/>
        <v>0</v>
      </c>
    </row>
    <row r="20" spans="1:6" ht="24" x14ac:dyDescent="0.25">
      <c r="A20" s="4">
        <v>2.2999999999999998</v>
      </c>
      <c r="B20" s="10" t="s">
        <v>35</v>
      </c>
      <c r="C20" s="4" t="s">
        <v>15</v>
      </c>
      <c r="D20" s="16">
        <v>10.8</v>
      </c>
      <c r="E20" s="21">
        <v>0</v>
      </c>
      <c r="F20" s="21">
        <f t="shared" si="1"/>
        <v>0</v>
      </c>
    </row>
    <row r="21" spans="1:6" x14ac:dyDescent="0.25">
      <c r="A21" s="4">
        <v>2.4</v>
      </c>
      <c r="B21" s="10" t="s">
        <v>119</v>
      </c>
      <c r="C21" s="4" t="s">
        <v>15</v>
      </c>
      <c r="D21" s="16">
        <v>49.7</v>
      </c>
      <c r="E21" s="21">
        <v>0</v>
      </c>
      <c r="F21" s="21">
        <f t="shared" si="1"/>
        <v>0</v>
      </c>
    </row>
    <row r="22" spans="1:6" ht="36" x14ac:dyDescent="0.25">
      <c r="A22" s="4">
        <v>2.5</v>
      </c>
      <c r="B22" s="10" t="s">
        <v>134</v>
      </c>
      <c r="C22" s="4" t="s">
        <v>15</v>
      </c>
      <c r="D22" s="16">
        <v>7.36</v>
      </c>
      <c r="E22" s="21">
        <v>0</v>
      </c>
      <c r="F22" s="21">
        <f t="shared" si="1"/>
        <v>0</v>
      </c>
    </row>
    <row r="23" spans="1:6" ht="24" x14ac:dyDescent="0.25">
      <c r="A23" s="4">
        <v>2.6</v>
      </c>
      <c r="B23" s="10" t="s">
        <v>135</v>
      </c>
      <c r="C23" s="4" t="s">
        <v>15</v>
      </c>
      <c r="D23" s="16">
        <v>35</v>
      </c>
      <c r="E23" s="21">
        <v>0</v>
      </c>
      <c r="F23" s="21">
        <f t="shared" si="1"/>
        <v>0</v>
      </c>
    </row>
    <row r="24" spans="1:6" ht="24" x14ac:dyDescent="0.25">
      <c r="A24" s="7">
        <v>2.7</v>
      </c>
      <c r="B24" s="57" t="s">
        <v>120</v>
      </c>
      <c r="C24" s="7" t="s">
        <v>14</v>
      </c>
      <c r="D24" s="9">
        <v>23</v>
      </c>
      <c r="E24" s="24">
        <v>0</v>
      </c>
      <c r="F24" s="24">
        <f t="shared" si="1"/>
        <v>0</v>
      </c>
    </row>
    <row r="25" spans="1:6" ht="60" x14ac:dyDescent="0.25">
      <c r="A25" s="7">
        <v>2.8</v>
      </c>
      <c r="B25" s="57" t="s">
        <v>121</v>
      </c>
      <c r="C25" s="7" t="s">
        <v>8</v>
      </c>
      <c r="D25" s="9">
        <v>11</v>
      </c>
      <c r="E25" s="24">
        <v>0</v>
      </c>
      <c r="F25" s="24">
        <f t="shared" si="1"/>
        <v>0</v>
      </c>
    </row>
    <row r="26" spans="1:6" ht="24" x14ac:dyDescent="0.25">
      <c r="A26" s="7">
        <v>2.9</v>
      </c>
      <c r="B26" s="57" t="s">
        <v>122</v>
      </c>
      <c r="C26" s="7" t="s">
        <v>14</v>
      </c>
      <c r="D26" s="9">
        <v>12</v>
      </c>
      <c r="E26" s="24">
        <v>0</v>
      </c>
      <c r="F26" s="24">
        <f t="shared" si="1"/>
        <v>0</v>
      </c>
    </row>
    <row r="27" spans="1:6" ht="36" x14ac:dyDescent="0.25">
      <c r="A27" s="9">
        <v>2.1</v>
      </c>
      <c r="B27" s="57" t="s">
        <v>136</v>
      </c>
      <c r="C27" s="12" t="s">
        <v>14</v>
      </c>
      <c r="D27" s="23">
        <v>78</v>
      </c>
      <c r="E27" s="25">
        <v>0</v>
      </c>
      <c r="F27" s="25">
        <f t="shared" si="1"/>
        <v>0</v>
      </c>
    </row>
    <row r="28" spans="1:6" ht="48" x14ac:dyDescent="0.25">
      <c r="A28" s="7">
        <v>2.11</v>
      </c>
      <c r="B28" s="57" t="s">
        <v>137</v>
      </c>
      <c r="C28" s="12" t="s">
        <v>14</v>
      </c>
      <c r="D28" s="23">
        <v>84</v>
      </c>
      <c r="E28" s="25">
        <v>0</v>
      </c>
      <c r="F28" s="25">
        <f t="shared" si="1"/>
        <v>0</v>
      </c>
    </row>
    <row r="29" spans="1:6" x14ac:dyDescent="0.25">
      <c r="A29" s="9">
        <v>2.12</v>
      </c>
      <c r="B29" s="18" t="s">
        <v>27</v>
      </c>
      <c r="C29" s="12" t="s">
        <v>14</v>
      </c>
      <c r="D29" s="23">
        <v>40</v>
      </c>
      <c r="E29" s="25">
        <v>0</v>
      </c>
      <c r="F29" s="25">
        <f t="shared" si="1"/>
        <v>0</v>
      </c>
    </row>
    <row r="30" spans="1:6" ht="48" x14ac:dyDescent="0.25">
      <c r="A30" s="33">
        <v>2.13</v>
      </c>
      <c r="B30" s="58" t="s">
        <v>95</v>
      </c>
      <c r="C30" s="12" t="s">
        <v>9</v>
      </c>
      <c r="D30" s="23">
        <v>1</v>
      </c>
      <c r="E30" s="25">
        <v>0</v>
      </c>
      <c r="F30" s="25">
        <f>(D30*E30)</f>
        <v>0</v>
      </c>
    </row>
    <row r="31" spans="1:6" x14ac:dyDescent="0.25">
      <c r="A31" s="43">
        <v>3</v>
      </c>
      <c r="B31" s="101" t="s">
        <v>50</v>
      </c>
      <c r="C31" s="102"/>
      <c r="D31" s="102"/>
      <c r="E31" s="103"/>
      <c r="F31" s="42">
        <f>SUM(F32:F38)</f>
        <v>0</v>
      </c>
    </row>
    <row r="32" spans="1:6" ht="36.75" customHeight="1" x14ac:dyDescent="0.25">
      <c r="A32" s="19">
        <v>3.1</v>
      </c>
      <c r="B32" s="1" t="s">
        <v>59</v>
      </c>
      <c r="C32" s="26" t="s">
        <v>13</v>
      </c>
      <c r="D32" s="27">
        <v>59</v>
      </c>
      <c r="E32" s="28">
        <v>0</v>
      </c>
      <c r="F32" s="21">
        <f t="shared" ref="F32:F38" si="2">(D32*E32)</f>
        <v>0</v>
      </c>
    </row>
    <row r="33" spans="1:6" ht="36.75" customHeight="1" x14ac:dyDescent="0.25">
      <c r="A33" s="19">
        <v>3.2</v>
      </c>
      <c r="B33" s="14" t="s">
        <v>123</v>
      </c>
      <c r="C33" s="26" t="s">
        <v>13</v>
      </c>
      <c r="D33" s="27">
        <v>59</v>
      </c>
      <c r="E33" s="28">
        <v>0</v>
      </c>
      <c r="F33" s="21">
        <f t="shared" si="2"/>
        <v>0</v>
      </c>
    </row>
    <row r="34" spans="1:6" ht="24" x14ac:dyDescent="0.25">
      <c r="A34" s="19">
        <v>3.3</v>
      </c>
      <c r="B34" s="14" t="s">
        <v>124</v>
      </c>
      <c r="C34" s="26" t="s">
        <v>13</v>
      </c>
      <c r="D34" s="27">
        <v>720</v>
      </c>
      <c r="E34" s="28">
        <v>0</v>
      </c>
      <c r="F34" s="21">
        <f t="shared" si="2"/>
        <v>0</v>
      </c>
    </row>
    <row r="35" spans="1:6" ht="20.25" customHeight="1" x14ac:dyDescent="0.25">
      <c r="A35" s="19">
        <v>3.4</v>
      </c>
      <c r="B35" s="14" t="s">
        <v>38</v>
      </c>
      <c r="C35" s="4" t="s">
        <v>14</v>
      </c>
      <c r="D35" s="16">
        <v>235</v>
      </c>
      <c r="E35" s="21">
        <v>0</v>
      </c>
      <c r="F35" s="21">
        <f t="shared" si="2"/>
        <v>0</v>
      </c>
    </row>
    <row r="36" spans="1:6" ht="59.25" customHeight="1" x14ac:dyDescent="0.25">
      <c r="A36" s="19">
        <v>3.5</v>
      </c>
      <c r="B36" s="15" t="s">
        <v>138</v>
      </c>
      <c r="C36" s="12" t="s">
        <v>14</v>
      </c>
      <c r="D36" s="23">
        <v>55</v>
      </c>
      <c r="E36" s="25">
        <v>0</v>
      </c>
      <c r="F36" s="25">
        <f t="shared" si="2"/>
        <v>0</v>
      </c>
    </row>
    <row r="37" spans="1:6" ht="48" x14ac:dyDescent="0.25">
      <c r="A37" s="19">
        <v>3.6</v>
      </c>
      <c r="B37" s="15" t="s">
        <v>139</v>
      </c>
      <c r="C37" s="11" t="s">
        <v>8</v>
      </c>
      <c r="D37" s="22">
        <v>4</v>
      </c>
      <c r="E37" s="20">
        <v>0</v>
      </c>
      <c r="F37" s="20">
        <f t="shared" si="2"/>
        <v>0</v>
      </c>
    </row>
    <row r="38" spans="1:6" ht="36" x14ac:dyDescent="0.25">
      <c r="A38" s="19">
        <v>3.7</v>
      </c>
      <c r="B38" s="15" t="s">
        <v>140</v>
      </c>
      <c r="C38" s="11" t="s">
        <v>13</v>
      </c>
      <c r="D38" s="22">
        <v>9</v>
      </c>
      <c r="E38" s="20">
        <v>0</v>
      </c>
      <c r="F38" s="20">
        <f t="shared" si="2"/>
        <v>0</v>
      </c>
    </row>
    <row r="39" spans="1:6" x14ac:dyDescent="0.25">
      <c r="A39" s="43">
        <v>4</v>
      </c>
      <c r="B39" s="101" t="s">
        <v>57</v>
      </c>
      <c r="C39" s="102"/>
      <c r="D39" s="102"/>
      <c r="E39" s="103"/>
      <c r="F39" s="42">
        <f>SUM(F40:F43)</f>
        <v>0</v>
      </c>
    </row>
    <row r="40" spans="1:6" ht="48" x14ac:dyDescent="0.25">
      <c r="A40" s="19">
        <v>4.0999999999999996</v>
      </c>
      <c r="B40" s="15" t="s">
        <v>473</v>
      </c>
      <c r="C40" s="12" t="s">
        <v>13</v>
      </c>
      <c r="D40" s="23">
        <v>77</v>
      </c>
      <c r="E40" s="25">
        <v>0</v>
      </c>
      <c r="F40" s="25">
        <f t="shared" ref="F40:F43" si="3">(D40*E40)</f>
        <v>0</v>
      </c>
    </row>
    <row r="41" spans="1:6" ht="39" customHeight="1" x14ac:dyDescent="0.25">
      <c r="A41" s="19">
        <v>4.2</v>
      </c>
      <c r="B41" s="1" t="s">
        <v>141</v>
      </c>
      <c r="C41" s="19" t="s">
        <v>14</v>
      </c>
      <c r="D41" s="27">
        <v>26</v>
      </c>
      <c r="E41" s="30">
        <v>0</v>
      </c>
      <c r="F41" s="20">
        <f t="shared" si="3"/>
        <v>0</v>
      </c>
    </row>
    <row r="42" spans="1:6" ht="56.25" customHeight="1" x14ac:dyDescent="0.25">
      <c r="A42" s="19">
        <v>4.3</v>
      </c>
      <c r="B42" s="1" t="s">
        <v>142</v>
      </c>
      <c r="C42" s="19" t="s">
        <v>13</v>
      </c>
      <c r="D42" s="29">
        <v>67</v>
      </c>
      <c r="E42" s="30">
        <v>0</v>
      </c>
      <c r="F42" s="20">
        <f t="shared" si="3"/>
        <v>0</v>
      </c>
    </row>
    <row r="43" spans="1:6" ht="72" x14ac:dyDescent="0.25">
      <c r="A43" s="19">
        <v>4.4000000000000004</v>
      </c>
      <c r="B43" s="14" t="s">
        <v>37</v>
      </c>
      <c r="C43" s="11" t="s">
        <v>13</v>
      </c>
      <c r="D43" s="16">
        <v>130</v>
      </c>
      <c r="E43" s="21">
        <v>0</v>
      </c>
      <c r="F43" s="21">
        <f t="shared" si="3"/>
        <v>0</v>
      </c>
    </row>
    <row r="44" spans="1:6" x14ac:dyDescent="0.25">
      <c r="A44" s="43">
        <v>5</v>
      </c>
      <c r="B44" s="101" t="s">
        <v>51</v>
      </c>
      <c r="C44" s="102"/>
      <c r="D44" s="102"/>
      <c r="E44" s="103"/>
      <c r="F44" s="42">
        <f>SUM(F45:F53)</f>
        <v>0</v>
      </c>
    </row>
    <row r="45" spans="1:6" ht="36" x14ac:dyDescent="0.25">
      <c r="A45" s="33">
        <v>5.0999999999999996</v>
      </c>
      <c r="B45" s="14" t="s">
        <v>96</v>
      </c>
      <c r="C45" s="11" t="s">
        <v>13</v>
      </c>
      <c r="D45" s="23">
        <v>800</v>
      </c>
      <c r="E45" s="25">
        <v>0</v>
      </c>
      <c r="F45" s="25">
        <f>(D45*E45)</f>
        <v>0</v>
      </c>
    </row>
    <row r="46" spans="1:6" ht="36" x14ac:dyDescent="0.25">
      <c r="A46" s="33">
        <v>5.2</v>
      </c>
      <c r="B46" s="14" t="s">
        <v>67</v>
      </c>
      <c r="C46" s="11" t="s">
        <v>13</v>
      </c>
      <c r="D46" s="16">
        <v>45</v>
      </c>
      <c r="E46" s="21">
        <v>0</v>
      </c>
      <c r="F46" s="21">
        <f t="shared" ref="F46:F51" si="4">(D46*E46)</f>
        <v>0</v>
      </c>
    </row>
    <row r="47" spans="1:6" ht="24" x14ac:dyDescent="0.25">
      <c r="A47" s="19">
        <v>5.3</v>
      </c>
      <c r="B47" s="14" t="s">
        <v>97</v>
      </c>
      <c r="C47" s="11" t="s">
        <v>13</v>
      </c>
      <c r="D47" s="48">
        <v>1100</v>
      </c>
      <c r="E47" s="21">
        <v>0</v>
      </c>
      <c r="F47" s="20">
        <f>(D47*E47)</f>
        <v>0</v>
      </c>
    </row>
    <row r="48" spans="1:6" ht="39.75" customHeight="1" x14ac:dyDescent="0.25">
      <c r="A48" s="33">
        <v>5.4</v>
      </c>
      <c r="B48" s="13" t="s">
        <v>29</v>
      </c>
      <c r="C48" s="12" t="s">
        <v>14</v>
      </c>
      <c r="D48" s="22">
        <v>95</v>
      </c>
      <c r="E48" s="21">
        <v>0</v>
      </c>
      <c r="F48" s="20">
        <f t="shared" si="4"/>
        <v>0</v>
      </c>
    </row>
    <row r="49" spans="1:7" ht="24.75" x14ac:dyDescent="0.25">
      <c r="A49" s="33">
        <v>5.5</v>
      </c>
      <c r="B49" s="13" t="s">
        <v>36</v>
      </c>
      <c r="C49" s="12" t="s">
        <v>14</v>
      </c>
      <c r="D49" s="23">
        <v>99</v>
      </c>
      <c r="E49" s="21">
        <v>0</v>
      </c>
      <c r="F49" s="20">
        <f t="shared" si="4"/>
        <v>0</v>
      </c>
    </row>
    <row r="50" spans="1:7" ht="48" x14ac:dyDescent="0.25">
      <c r="A50" s="19">
        <v>5.6</v>
      </c>
      <c r="B50" s="14" t="s">
        <v>28</v>
      </c>
      <c r="C50" s="7" t="s">
        <v>14</v>
      </c>
      <c r="D50" s="16">
        <v>85</v>
      </c>
      <c r="E50" s="21">
        <v>0</v>
      </c>
      <c r="F50" s="21">
        <f t="shared" si="4"/>
        <v>0</v>
      </c>
    </row>
    <row r="51" spans="1:7" ht="36" x14ac:dyDescent="0.25">
      <c r="A51" s="19">
        <v>5.7</v>
      </c>
      <c r="B51" s="14" t="s">
        <v>472</v>
      </c>
      <c r="C51" s="11" t="s">
        <v>13</v>
      </c>
      <c r="D51" s="22">
        <v>520</v>
      </c>
      <c r="E51" s="21">
        <v>0</v>
      </c>
      <c r="F51" s="20">
        <f t="shared" si="4"/>
        <v>0</v>
      </c>
    </row>
    <row r="52" spans="1:7" ht="24" x14ac:dyDescent="0.25">
      <c r="A52" s="19">
        <v>5.8</v>
      </c>
      <c r="B52" s="14" t="s">
        <v>132</v>
      </c>
      <c r="C52" s="11" t="s">
        <v>13</v>
      </c>
      <c r="D52" s="22">
        <v>54</v>
      </c>
      <c r="E52" s="21">
        <v>0</v>
      </c>
      <c r="F52" s="20">
        <f>(D52*E52)</f>
        <v>0</v>
      </c>
    </row>
    <row r="53" spans="1:7" ht="36.75" customHeight="1" x14ac:dyDescent="0.25">
      <c r="A53" s="33">
        <v>5.9</v>
      </c>
      <c r="B53" s="55" t="s">
        <v>125</v>
      </c>
      <c r="C53" s="12" t="s">
        <v>8</v>
      </c>
      <c r="D53" s="23">
        <v>16</v>
      </c>
      <c r="E53" s="21">
        <v>0</v>
      </c>
      <c r="F53" s="25">
        <f>(D53*E53)</f>
        <v>0</v>
      </c>
    </row>
    <row r="54" spans="1:7" x14ac:dyDescent="0.25">
      <c r="A54" s="43">
        <v>6</v>
      </c>
      <c r="B54" s="101" t="s">
        <v>52</v>
      </c>
      <c r="C54" s="102"/>
      <c r="D54" s="102"/>
      <c r="E54" s="103"/>
      <c r="F54" s="42">
        <f>SUM(F55:F69)</f>
        <v>0</v>
      </c>
      <c r="G54" s="59"/>
    </row>
    <row r="55" spans="1:7" ht="60" x14ac:dyDescent="0.25">
      <c r="A55" s="4">
        <v>6.1</v>
      </c>
      <c r="B55" s="14" t="s">
        <v>143</v>
      </c>
      <c r="C55" s="11" t="s">
        <v>8</v>
      </c>
      <c r="D55" s="22">
        <v>1</v>
      </c>
      <c r="E55" s="21">
        <v>0</v>
      </c>
      <c r="F55" s="20">
        <f t="shared" ref="F55:F58" si="5">(D55*E55)</f>
        <v>0</v>
      </c>
    </row>
    <row r="56" spans="1:7" ht="72" x14ac:dyDescent="0.25">
      <c r="A56" s="4">
        <v>6.2</v>
      </c>
      <c r="B56" s="14" t="s">
        <v>126</v>
      </c>
      <c r="C56" s="11" t="s">
        <v>8</v>
      </c>
      <c r="D56" s="22">
        <v>1</v>
      </c>
      <c r="E56" s="21">
        <v>0</v>
      </c>
      <c r="F56" s="20">
        <f t="shared" si="5"/>
        <v>0</v>
      </c>
    </row>
    <row r="57" spans="1:7" ht="60" x14ac:dyDescent="0.25">
      <c r="A57" s="4">
        <v>6.3</v>
      </c>
      <c r="B57" s="14" t="s">
        <v>144</v>
      </c>
      <c r="C57" s="11" t="s">
        <v>61</v>
      </c>
      <c r="D57" s="22">
        <v>2</v>
      </c>
      <c r="E57" s="21">
        <v>0</v>
      </c>
      <c r="F57" s="20">
        <f t="shared" si="5"/>
        <v>0</v>
      </c>
    </row>
    <row r="58" spans="1:7" ht="60" x14ac:dyDescent="0.25">
      <c r="A58" s="4">
        <v>6.4</v>
      </c>
      <c r="B58" s="14" t="s">
        <v>145</v>
      </c>
      <c r="C58" s="11" t="s">
        <v>2</v>
      </c>
      <c r="D58" s="22">
        <v>1</v>
      </c>
      <c r="E58" s="21">
        <v>0</v>
      </c>
      <c r="F58" s="20">
        <f t="shared" si="5"/>
        <v>0</v>
      </c>
    </row>
    <row r="59" spans="1:7" ht="36" x14ac:dyDescent="0.25">
      <c r="A59" s="4">
        <v>6.5</v>
      </c>
      <c r="B59" s="14" t="s">
        <v>127</v>
      </c>
      <c r="C59" s="11" t="s">
        <v>8</v>
      </c>
      <c r="D59" s="22">
        <v>1</v>
      </c>
      <c r="E59" s="21">
        <v>0</v>
      </c>
      <c r="F59" s="20">
        <f t="shared" ref="F59:F65" si="6">(D59*E59)</f>
        <v>0</v>
      </c>
    </row>
    <row r="60" spans="1:7" ht="24" x14ac:dyDescent="0.25">
      <c r="A60" s="4">
        <v>6.6</v>
      </c>
      <c r="B60" s="14" t="s">
        <v>146</v>
      </c>
      <c r="C60" s="11" t="s">
        <v>8</v>
      </c>
      <c r="D60" s="22">
        <v>1</v>
      </c>
      <c r="E60" s="21">
        <v>0</v>
      </c>
      <c r="F60" s="20">
        <f t="shared" si="6"/>
        <v>0</v>
      </c>
    </row>
    <row r="61" spans="1:7" ht="36" x14ac:dyDescent="0.25">
      <c r="A61" s="4">
        <v>6.7</v>
      </c>
      <c r="B61" s="14" t="s">
        <v>147</v>
      </c>
      <c r="C61" s="11" t="s">
        <v>8</v>
      </c>
      <c r="D61" s="22">
        <v>2</v>
      </c>
      <c r="E61" s="21">
        <v>0</v>
      </c>
      <c r="F61" s="20">
        <f t="shared" si="6"/>
        <v>0</v>
      </c>
      <c r="G61" s="59"/>
    </row>
    <row r="62" spans="1:7" ht="24" x14ac:dyDescent="0.25">
      <c r="A62" s="4">
        <v>6.8</v>
      </c>
      <c r="B62" s="14" t="s">
        <v>62</v>
      </c>
      <c r="C62" s="11" t="s">
        <v>8</v>
      </c>
      <c r="D62" s="22">
        <v>9</v>
      </c>
      <c r="E62" s="21">
        <v>0</v>
      </c>
      <c r="F62" s="20">
        <f t="shared" si="6"/>
        <v>0</v>
      </c>
    </row>
    <row r="63" spans="1:7" ht="24" x14ac:dyDescent="0.25">
      <c r="A63" s="4">
        <v>6.9</v>
      </c>
      <c r="B63" s="14" t="s">
        <v>41</v>
      </c>
      <c r="C63" s="12" t="s">
        <v>8</v>
      </c>
      <c r="D63" s="23">
        <v>3</v>
      </c>
      <c r="E63" s="21">
        <v>0</v>
      </c>
      <c r="F63" s="20">
        <f t="shared" si="6"/>
        <v>0</v>
      </c>
    </row>
    <row r="64" spans="1:7" ht="36" x14ac:dyDescent="0.25">
      <c r="A64" s="16">
        <v>6.1</v>
      </c>
      <c r="B64" s="14" t="s">
        <v>148</v>
      </c>
      <c r="C64" s="12" t="s">
        <v>8</v>
      </c>
      <c r="D64" s="22">
        <v>5</v>
      </c>
      <c r="E64" s="21">
        <v>0</v>
      </c>
      <c r="F64" s="20">
        <f t="shared" si="6"/>
        <v>0</v>
      </c>
      <c r="G64" s="59"/>
    </row>
    <row r="65" spans="1:7" ht="60" x14ac:dyDescent="0.25">
      <c r="A65" s="16">
        <v>6.11</v>
      </c>
      <c r="B65" s="14" t="s">
        <v>458</v>
      </c>
      <c r="C65" s="12" t="s">
        <v>8</v>
      </c>
      <c r="D65" s="22">
        <v>1</v>
      </c>
      <c r="E65" s="21">
        <v>0</v>
      </c>
      <c r="F65" s="20">
        <f t="shared" si="6"/>
        <v>0</v>
      </c>
      <c r="G65" s="59"/>
    </row>
    <row r="66" spans="1:7" ht="24" x14ac:dyDescent="0.25">
      <c r="A66" s="16">
        <v>6.12</v>
      </c>
      <c r="B66" s="14" t="s">
        <v>63</v>
      </c>
      <c r="C66" s="12" t="s">
        <v>8</v>
      </c>
      <c r="D66" s="22">
        <v>2</v>
      </c>
      <c r="E66" s="21">
        <v>0</v>
      </c>
      <c r="F66" s="20">
        <f t="shared" ref="F66:F69" si="7">(D66*E66)</f>
        <v>0</v>
      </c>
    </row>
    <row r="67" spans="1:7" ht="36" x14ac:dyDescent="0.25">
      <c r="A67" s="16">
        <v>6.13</v>
      </c>
      <c r="B67" s="14" t="s">
        <v>171</v>
      </c>
      <c r="C67" s="12" t="s">
        <v>8</v>
      </c>
      <c r="D67" s="22">
        <v>2</v>
      </c>
      <c r="E67" s="21">
        <v>0</v>
      </c>
      <c r="F67" s="20">
        <f t="shared" si="7"/>
        <v>0</v>
      </c>
    </row>
    <row r="68" spans="1:7" ht="36" x14ac:dyDescent="0.25">
      <c r="A68" s="4">
        <v>6.14</v>
      </c>
      <c r="B68" s="14" t="s">
        <v>98</v>
      </c>
      <c r="C68" s="12" t="s">
        <v>8</v>
      </c>
      <c r="D68" s="22">
        <v>2</v>
      </c>
      <c r="E68" s="21">
        <v>0</v>
      </c>
      <c r="F68" s="20">
        <f t="shared" si="7"/>
        <v>0</v>
      </c>
    </row>
    <row r="69" spans="1:7" ht="36" x14ac:dyDescent="0.25">
      <c r="A69" s="4">
        <v>6.15</v>
      </c>
      <c r="B69" s="14" t="s">
        <v>64</v>
      </c>
      <c r="C69" s="12" t="s">
        <v>8</v>
      </c>
      <c r="D69" s="22">
        <v>2</v>
      </c>
      <c r="E69" s="21">
        <v>0</v>
      </c>
      <c r="F69" s="20">
        <f t="shared" si="7"/>
        <v>0</v>
      </c>
    </row>
    <row r="70" spans="1:7" x14ac:dyDescent="0.25">
      <c r="A70" s="43">
        <v>7</v>
      </c>
      <c r="B70" s="101" t="s">
        <v>53</v>
      </c>
      <c r="C70" s="102"/>
      <c r="D70" s="102"/>
      <c r="E70" s="103"/>
      <c r="F70" s="42">
        <f>SUM(F71:F89)</f>
        <v>0</v>
      </c>
      <c r="G70" s="59"/>
    </row>
    <row r="71" spans="1:7" ht="47.25" customHeight="1" x14ac:dyDescent="0.25">
      <c r="A71" s="19">
        <v>7.1</v>
      </c>
      <c r="B71" s="14" t="s">
        <v>99</v>
      </c>
      <c r="C71" s="11" t="s">
        <v>8</v>
      </c>
      <c r="D71" s="22">
        <v>6</v>
      </c>
      <c r="E71" s="21">
        <v>0</v>
      </c>
      <c r="F71" s="20">
        <f>(D71*E71)</f>
        <v>0</v>
      </c>
      <c r="G71" s="59"/>
    </row>
    <row r="72" spans="1:7" ht="36" x14ac:dyDescent="0.25">
      <c r="A72" s="19">
        <v>7.2</v>
      </c>
      <c r="B72" s="14" t="s">
        <v>100</v>
      </c>
      <c r="C72" s="11" t="s">
        <v>8</v>
      </c>
      <c r="D72" s="22">
        <v>3</v>
      </c>
      <c r="E72" s="21">
        <v>0</v>
      </c>
      <c r="F72" s="20">
        <f>(D72*E72)</f>
        <v>0</v>
      </c>
      <c r="G72" s="59"/>
    </row>
    <row r="73" spans="1:7" ht="39.75" customHeight="1" x14ac:dyDescent="0.25">
      <c r="A73" s="34">
        <v>7.3</v>
      </c>
      <c r="B73" s="35" t="s">
        <v>149</v>
      </c>
      <c r="C73" s="36" t="s">
        <v>8</v>
      </c>
      <c r="D73" s="37">
        <v>1</v>
      </c>
      <c r="E73" s="21">
        <v>0</v>
      </c>
      <c r="F73" s="20">
        <f>(D73*E73)</f>
        <v>0</v>
      </c>
      <c r="G73" s="59"/>
    </row>
    <row r="74" spans="1:7" ht="48" x14ac:dyDescent="0.25">
      <c r="A74" s="34">
        <v>7.4</v>
      </c>
      <c r="B74" s="14" t="s">
        <v>150</v>
      </c>
      <c r="C74" s="11" t="s">
        <v>8</v>
      </c>
      <c r="D74" s="22">
        <v>1</v>
      </c>
      <c r="E74" s="21">
        <v>0</v>
      </c>
      <c r="F74" s="20">
        <f>(D74*E74)</f>
        <v>0</v>
      </c>
      <c r="G74" s="59"/>
    </row>
    <row r="75" spans="1:7" ht="42.75" customHeight="1" x14ac:dyDescent="0.25">
      <c r="A75" s="34">
        <v>7.5</v>
      </c>
      <c r="B75" s="35" t="s">
        <v>151</v>
      </c>
      <c r="C75" s="33" t="s">
        <v>8</v>
      </c>
      <c r="D75" s="37">
        <v>4</v>
      </c>
      <c r="E75" s="21">
        <v>0</v>
      </c>
      <c r="F75" s="20">
        <f t="shared" ref="F75" si="8">(D75*E75)</f>
        <v>0</v>
      </c>
      <c r="G75" s="59"/>
    </row>
    <row r="76" spans="1:7" ht="36" x14ac:dyDescent="0.25">
      <c r="A76" s="19">
        <v>7.6</v>
      </c>
      <c r="B76" s="14" t="s">
        <v>152</v>
      </c>
      <c r="C76" s="11" t="s">
        <v>8</v>
      </c>
      <c r="D76" s="22">
        <v>2</v>
      </c>
      <c r="E76" s="21">
        <v>0</v>
      </c>
      <c r="F76" s="20">
        <f t="shared" ref="F76:F82" si="9">(D76*E76)</f>
        <v>0</v>
      </c>
      <c r="G76" s="59"/>
    </row>
    <row r="77" spans="1:7" ht="36" x14ac:dyDescent="0.25">
      <c r="A77" s="19">
        <v>7.7</v>
      </c>
      <c r="B77" s="14" t="s">
        <v>153</v>
      </c>
      <c r="C77" s="11" t="s">
        <v>8</v>
      </c>
      <c r="D77" s="22">
        <v>2</v>
      </c>
      <c r="E77" s="21">
        <v>0</v>
      </c>
      <c r="F77" s="20">
        <f t="shared" si="9"/>
        <v>0</v>
      </c>
      <c r="G77" s="59"/>
    </row>
    <row r="78" spans="1:7" ht="48" x14ac:dyDescent="0.25">
      <c r="A78" s="19">
        <v>7.8</v>
      </c>
      <c r="B78" s="14" t="s">
        <v>154</v>
      </c>
      <c r="C78" s="11" t="s">
        <v>8</v>
      </c>
      <c r="D78" s="22">
        <v>1</v>
      </c>
      <c r="E78" s="21">
        <v>0</v>
      </c>
      <c r="F78" s="20">
        <f t="shared" si="9"/>
        <v>0</v>
      </c>
      <c r="G78" s="59"/>
    </row>
    <row r="79" spans="1:7" ht="48" x14ac:dyDescent="0.25">
      <c r="A79" s="45">
        <v>7.9</v>
      </c>
      <c r="B79" s="14" t="s">
        <v>155</v>
      </c>
      <c r="C79" s="11" t="s">
        <v>8</v>
      </c>
      <c r="D79" s="22">
        <v>1</v>
      </c>
      <c r="E79" s="21">
        <v>0</v>
      </c>
      <c r="F79" s="20">
        <f t="shared" si="9"/>
        <v>0</v>
      </c>
      <c r="G79" s="59"/>
    </row>
    <row r="80" spans="1:7" ht="48" x14ac:dyDescent="0.25">
      <c r="A80" s="29">
        <v>7.1</v>
      </c>
      <c r="B80" s="14" t="s">
        <v>156</v>
      </c>
      <c r="C80" s="11" t="s">
        <v>8</v>
      </c>
      <c r="D80" s="22">
        <v>1</v>
      </c>
      <c r="E80" s="21">
        <v>0</v>
      </c>
      <c r="F80" s="20">
        <f t="shared" si="9"/>
        <v>0</v>
      </c>
      <c r="G80" s="59"/>
    </row>
    <row r="81" spans="1:7" ht="48" x14ac:dyDescent="0.25">
      <c r="A81" s="19">
        <v>7.11</v>
      </c>
      <c r="B81" s="14" t="s">
        <v>157</v>
      </c>
      <c r="C81" s="11" t="s">
        <v>8</v>
      </c>
      <c r="D81" s="22">
        <v>1</v>
      </c>
      <c r="E81" s="21">
        <v>0</v>
      </c>
      <c r="F81" s="20">
        <f t="shared" si="9"/>
        <v>0</v>
      </c>
      <c r="G81" s="59"/>
    </row>
    <row r="82" spans="1:7" ht="48" x14ac:dyDescent="0.25">
      <c r="A82" s="19">
        <v>7.12</v>
      </c>
      <c r="B82" s="14" t="s">
        <v>158</v>
      </c>
      <c r="C82" s="11" t="s">
        <v>8</v>
      </c>
      <c r="D82" s="22">
        <v>1</v>
      </c>
      <c r="E82" s="21">
        <v>0</v>
      </c>
      <c r="F82" s="20">
        <f t="shared" si="9"/>
        <v>0</v>
      </c>
      <c r="G82" s="59"/>
    </row>
    <row r="83" spans="1:7" ht="48" x14ac:dyDescent="0.25">
      <c r="A83" s="19">
        <v>7.13</v>
      </c>
      <c r="B83" s="14" t="s">
        <v>159</v>
      </c>
      <c r="C83" s="11" t="s">
        <v>8</v>
      </c>
      <c r="D83" s="22">
        <v>2</v>
      </c>
      <c r="E83" s="21">
        <v>0</v>
      </c>
      <c r="F83" s="20">
        <f t="shared" ref="F83:F88" si="10">(D83*E83)</f>
        <v>0</v>
      </c>
      <c r="G83" s="59"/>
    </row>
    <row r="84" spans="1:7" ht="48" x14ac:dyDescent="0.25">
      <c r="A84" s="19">
        <v>7.14</v>
      </c>
      <c r="B84" s="14" t="s">
        <v>160</v>
      </c>
      <c r="C84" s="11" t="s">
        <v>8</v>
      </c>
      <c r="D84" s="22">
        <v>1</v>
      </c>
      <c r="E84" s="21">
        <v>0</v>
      </c>
      <c r="F84" s="20">
        <f t="shared" si="10"/>
        <v>0</v>
      </c>
      <c r="G84" s="59"/>
    </row>
    <row r="85" spans="1:7" ht="48" x14ac:dyDescent="0.25">
      <c r="A85" s="19">
        <v>7.15</v>
      </c>
      <c r="B85" s="14" t="s">
        <v>161</v>
      </c>
      <c r="C85" s="11" t="s">
        <v>8</v>
      </c>
      <c r="D85" s="22">
        <v>2</v>
      </c>
      <c r="E85" s="21">
        <v>0</v>
      </c>
      <c r="F85" s="20">
        <f t="shared" si="10"/>
        <v>0</v>
      </c>
      <c r="G85" s="59"/>
    </row>
    <row r="86" spans="1:7" ht="43.5" customHeight="1" x14ac:dyDescent="0.25">
      <c r="A86" s="19">
        <v>7.16</v>
      </c>
      <c r="B86" s="14" t="s">
        <v>162</v>
      </c>
      <c r="C86" s="11" t="s">
        <v>8</v>
      </c>
      <c r="D86" s="22">
        <v>20</v>
      </c>
      <c r="E86" s="21">
        <v>0</v>
      </c>
      <c r="F86" s="20">
        <f t="shared" si="10"/>
        <v>0</v>
      </c>
      <c r="G86" s="59"/>
    </row>
    <row r="87" spans="1:7" ht="36" x14ac:dyDescent="0.25">
      <c r="A87" s="19">
        <v>7.17</v>
      </c>
      <c r="B87" s="14" t="s">
        <v>101</v>
      </c>
      <c r="C87" s="11" t="s">
        <v>13</v>
      </c>
      <c r="D87" s="23">
        <v>40</v>
      </c>
      <c r="E87" s="21">
        <v>0</v>
      </c>
      <c r="F87" s="20">
        <f t="shared" ref="F87" si="11">(D87*E87)</f>
        <v>0</v>
      </c>
    </row>
    <row r="88" spans="1:7" ht="36" x14ac:dyDescent="0.25">
      <c r="A88" s="29">
        <v>7.18</v>
      </c>
      <c r="B88" s="14" t="s">
        <v>65</v>
      </c>
      <c r="C88" s="11" t="s">
        <v>13</v>
      </c>
      <c r="D88" s="23">
        <v>70</v>
      </c>
      <c r="E88" s="21">
        <v>0</v>
      </c>
      <c r="F88" s="20">
        <f t="shared" si="10"/>
        <v>0</v>
      </c>
    </row>
    <row r="89" spans="1:7" ht="24" x14ac:dyDescent="0.25">
      <c r="A89" s="29">
        <v>7.19</v>
      </c>
      <c r="B89" s="14" t="s">
        <v>30</v>
      </c>
      <c r="C89" s="11" t="s">
        <v>13</v>
      </c>
      <c r="D89" s="22">
        <v>80</v>
      </c>
      <c r="E89" s="21">
        <v>0</v>
      </c>
      <c r="F89" s="20">
        <f>(D89*E89)</f>
        <v>0</v>
      </c>
    </row>
    <row r="90" spans="1:7" x14ac:dyDescent="0.25">
      <c r="A90" s="43">
        <v>8</v>
      </c>
      <c r="B90" s="101" t="s">
        <v>128</v>
      </c>
      <c r="C90" s="102"/>
      <c r="D90" s="102"/>
      <c r="E90" s="103"/>
      <c r="F90" s="42">
        <f>SUM(F91:F93)</f>
        <v>0</v>
      </c>
    </row>
    <row r="91" spans="1:7" ht="36" x14ac:dyDescent="0.25">
      <c r="A91" s="33">
        <v>8.1</v>
      </c>
      <c r="B91" s="15" t="s">
        <v>31</v>
      </c>
      <c r="C91" s="12" t="s">
        <v>13</v>
      </c>
      <c r="D91" s="23">
        <v>2100</v>
      </c>
      <c r="E91" s="21">
        <v>0</v>
      </c>
      <c r="F91" s="25">
        <f t="shared" ref="F91" si="12">(D91*E91)</f>
        <v>0</v>
      </c>
    </row>
    <row r="92" spans="1:7" ht="24" x14ac:dyDescent="0.25">
      <c r="A92" s="19">
        <v>8.1999999999999993</v>
      </c>
      <c r="B92" s="15" t="s">
        <v>40</v>
      </c>
      <c r="C92" s="12" t="s">
        <v>13</v>
      </c>
      <c r="D92" s="23">
        <v>20.6</v>
      </c>
      <c r="E92" s="21">
        <v>0</v>
      </c>
      <c r="F92" s="20">
        <f t="shared" ref="F92:F93" si="13">(D92*E92)</f>
        <v>0</v>
      </c>
    </row>
    <row r="93" spans="1:7" ht="36" x14ac:dyDescent="0.25">
      <c r="A93" s="19">
        <v>8.3000000000000007</v>
      </c>
      <c r="B93" s="15" t="s">
        <v>163</v>
      </c>
      <c r="C93" s="12" t="s">
        <v>13</v>
      </c>
      <c r="D93" s="23">
        <v>30</v>
      </c>
      <c r="E93" s="21">
        <v>0</v>
      </c>
      <c r="F93" s="20">
        <f t="shared" si="13"/>
        <v>0</v>
      </c>
    </row>
    <row r="94" spans="1:7" x14ac:dyDescent="0.25">
      <c r="A94" s="43">
        <v>9</v>
      </c>
      <c r="B94" s="101" t="s">
        <v>66</v>
      </c>
      <c r="C94" s="102"/>
      <c r="D94" s="102"/>
      <c r="E94" s="103"/>
      <c r="F94" s="42">
        <f>SUM(F95+F109)</f>
        <v>0</v>
      </c>
    </row>
    <row r="95" spans="1:7" x14ac:dyDescent="0.25">
      <c r="A95" s="43">
        <v>9.1</v>
      </c>
      <c r="B95" s="101" t="s">
        <v>17</v>
      </c>
      <c r="C95" s="102"/>
      <c r="D95" s="102"/>
      <c r="E95" s="103"/>
      <c r="F95" s="42">
        <f>SUM(F96:F108)</f>
        <v>0</v>
      </c>
    </row>
    <row r="96" spans="1:7" ht="60" x14ac:dyDescent="0.25">
      <c r="A96" s="19" t="s">
        <v>69</v>
      </c>
      <c r="B96" s="14" t="s">
        <v>42</v>
      </c>
      <c r="C96" s="11" t="s">
        <v>9</v>
      </c>
      <c r="D96" s="22">
        <v>1</v>
      </c>
      <c r="E96" s="21">
        <v>0</v>
      </c>
      <c r="F96" s="20">
        <f t="shared" ref="F96:F108" si="14">(D96*E96)</f>
        <v>0</v>
      </c>
    </row>
    <row r="97" spans="1:6" ht="36" x14ac:dyDescent="0.25">
      <c r="A97" s="19" t="s">
        <v>70</v>
      </c>
      <c r="B97" s="15" t="s">
        <v>164</v>
      </c>
      <c r="C97" s="11" t="s">
        <v>13</v>
      </c>
      <c r="D97" s="22">
        <v>16.5</v>
      </c>
      <c r="E97" s="21">
        <v>0</v>
      </c>
      <c r="F97" s="20">
        <f t="shared" si="14"/>
        <v>0</v>
      </c>
    </row>
    <row r="98" spans="1:6" ht="24" x14ac:dyDescent="0.25">
      <c r="A98" s="19" t="s">
        <v>71</v>
      </c>
      <c r="B98" s="14" t="s">
        <v>44</v>
      </c>
      <c r="C98" s="11" t="s">
        <v>13</v>
      </c>
      <c r="D98" s="22">
        <v>29</v>
      </c>
      <c r="E98" s="21">
        <v>0</v>
      </c>
      <c r="F98" s="20">
        <f t="shared" si="14"/>
        <v>0</v>
      </c>
    </row>
    <row r="99" spans="1:6" ht="36" x14ac:dyDescent="0.25">
      <c r="A99" s="19" t="s">
        <v>72</v>
      </c>
      <c r="B99" s="15" t="s">
        <v>165</v>
      </c>
      <c r="C99" s="11" t="s">
        <v>13</v>
      </c>
      <c r="D99" s="22">
        <v>38</v>
      </c>
      <c r="E99" s="21">
        <v>0</v>
      </c>
      <c r="F99" s="20">
        <f t="shared" si="14"/>
        <v>0</v>
      </c>
    </row>
    <row r="100" spans="1:6" ht="42.75" customHeight="1" x14ac:dyDescent="0.25">
      <c r="A100" s="19" t="s">
        <v>73</v>
      </c>
      <c r="B100" s="15" t="s">
        <v>129</v>
      </c>
      <c r="C100" s="11" t="s">
        <v>8</v>
      </c>
      <c r="D100" s="22">
        <v>4</v>
      </c>
      <c r="E100" s="21">
        <v>0</v>
      </c>
      <c r="F100" s="20">
        <f t="shared" si="14"/>
        <v>0</v>
      </c>
    </row>
    <row r="101" spans="1:6" x14ac:dyDescent="0.25">
      <c r="A101" s="19" t="s">
        <v>74</v>
      </c>
      <c r="B101" s="14" t="s">
        <v>46</v>
      </c>
      <c r="C101" s="11" t="s">
        <v>8</v>
      </c>
      <c r="D101" s="22">
        <v>1</v>
      </c>
      <c r="E101" s="21">
        <v>0</v>
      </c>
      <c r="F101" s="20">
        <f t="shared" si="14"/>
        <v>0</v>
      </c>
    </row>
    <row r="102" spans="1:6" ht="60.75" customHeight="1" x14ac:dyDescent="0.25">
      <c r="A102" s="19" t="s">
        <v>75</v>
      </c>
      <c r="B102" s="14" t="s">
        <v>470</v>
      </c>
      <c r="C102" s="11" t="s">
        <v>8</v>
      </c>
      <c r="D102" s="22">
        <v>4</v>
      </c>
      <c r="E102" s="21">
        <v>0</v>
      </c>
      <c r="F102" s="20">
        <f t="shared" si="14"/>
        <v>0</v>
      </c>
    </row>
    <row r="103" spans="1:6" x14ac:dyDescent="0.25">
      <c r="A103" s="29" t="s">
        <v>76</v>
      </c>
      <c r="B103" s="14" t="s">
        <v>130</v>
      </c>
      <c r="C103" s="11" t="s">
        <v>13</v>
      </c>
      <c r="D103" s="22">
        <v>27</v>
      </c>
      <c r="E103" s="21">
        <v>0</v>
      </c>
      <c r="F103" s="20">
        <f t="shared" si="14"/>
        <v>0</v>
      </c>
    </row>
    <row r="104" spans="1:6" x14ac:dyDescent="0.25">
      <c r="A104" s="19" t="s">
        <v>77</v>
      </c>
      <c r="B104" s="14" t="s">
        <v>39</v>
      </c>
      <c r="C104" s="11" t="s">
        <v>8</v>
      </c>
      <c r="D104" s="22">
        <v>4</v>
      </c>
      <c r="E104" s="21">
        <v>0</v>
      </c>
      <c r="F104" s="20">
        <f t="shared" si="14"/>
        <v>0</v>
      </c>
    </row>
    <row r="105" spans="1:6" ht="24" x14ac:dyDescent="0.25">
      <c r="A105" s="19" t="s">
        <v>78</v>
      </c>
      <c r="B105" s="14" t="s">
        <v>6</v>
      </c>
      <c r="C105" s="11" t="s">
        <v>19</v>
      </c>
      <c r="D105" s="22">
        <v>2</v>
      </c>
      <c r="E105" s="21">
        <v>0</v>
      </c>
      <c r="F105" s="20">
        <f t="shared" si="14"/>
        <v>0</v>
      </c>
    </row>
    <row r="106" spans="1:6" x14ac:dyDescent="0.25">
      <c r="A106" s="19" t="s">
        <v>79</v>
      </c>
      <c r="B106" s="14" t="s">
        <v>47</v>
      </c>
      <c r="C106" s="11" t="s">
        <v>8</v>
      </c>
      <c r="D106" s="22">
        <v>4</v>
      </c>
      <c r="E106" s="21">
        <v>0</v>
      </c>
      <c r="F106" s="20">
        <f t="shared" si="14"/>
        <v>0</v>
      </c>
    </row>
    <row r="107" spans="1:6" ht="24" x14ac:dyDescent="0.25">
      <c r="A107" s="19" t="s">
        <v>80</v>
      </c>
      <c r="B107" s="14" t="s">
        <v>48</v>
      </c>
      <c r="C107" s="11" t="s">
        <v>9</v>
      </c>
      <c r="D107" s="22">
        <v>2</v>
      </c>
      <c r="E107" s="21">
        <v>0</v>
      </c>
      <c r="F107" s="20">
        <f t="shared" si="14"/>
        <v>0</v>
      </c>
    </row>
    <row r="108" spans="1:6" ht="24" x14ac:dyDescent="0.25">
      <c r="A108" s="19" t="s">
        <v>81</v>
      </c>
      <c r="B108" s="14" t="s">
        <v>103</v>
      </c>
      <c r="C108" s="11" t="s">
        <v>9</v>
      </c>
      <c r="D108" s="22">
        <v>2</v>
      </c>
      <c r="E108" s="21">
        <v>0</v>
      </c>
      <c r="F108" s="20">
        <f t="shared" si="14"/>
        <v>0</v>
      </c>
    </row>
    <row r="109" spans="1:6" x14ac:dyDescent="0.25">
      <c r="A109" s="49">
        <v>9.1999999999999993</v>
      </c>
      <c r="B109" s="50" t="s">
        <v>16</v>
      </c>
      <c r="C109" s="51"/>
      <c r="D109" s="52"/>
      <c r="E109" s="53"/>
      <c r="F109" s="53">
        <f>SUM(F110:F123)</f>
        <v>0</v>
      </c>
    </row>
    <row r="110" spans="1:6" ht="54.75" customHeight="1" x14ac:dyDescent="0.25">
      <c r="A110" s="19" t="s">
        <v>82</v>
      </c>
      <c r="B110" s="14" t="s">
        <v>42</v>
      </c>
      <c r="C110" s="11" t="s">
        <v>9</v>
      </c>
      <c r="D110" s="22">
        <v>1</v>
      </c>
      <c r="E110" s="21">
        <v>0</v>
      </c>
      <c r="F110" s="20">
        <f t="shared" ref="F110:F123" si="15">(D110*E110)</f>
        <v>0</v>
      </c>
    </row>
    <row r="111" spans="1:6" x14ac:dyDescent="0.25">
      <c r="A111" s="19" t="s">
        <v>83</v>
      </c>
      <c r="B111" s="14" t="s">
        <v>43</v>
      </c>
      <c r="C111" s="11" t="s">
        <v>13</v>
      </c>
      <c r="D111" s="22">
        <v>30</v>
      </c>
      <c r="E111" s="21">
        <v>0</v>
      </c>
      <c r="F111" s="20">
        <f t="shared" si="15"/>
        <v>0</v>
      </c>
    </row>
    <row r="112" spans="1:6" ht="24" x14ac:dyDescent="0.25">
      <c r="A112" s="19" t="s">
        <v>84</v>
      </c>
      <c r="B112" s="15" t="s">
        <v>102</v>
      </c>
      <c r="C112" s="11" t="s">
        <v>13</v>
      </c>
      <c r="D112" s="22">
        <v>13</v>
      </c>
      <c r="E112" s="21">
        <v>0</v>
      </c>
      <c r="F112" s="20">
        <f t="shared" si="15"/>
        <v>0</v>
      </c>
    </row>
    <row r="113" spans="1:6" ht="24" x14ac:dyDescent="0.25">
      <c r="A113" s="19" t="s">
        <v>85</v>
      </c>
      <c r="B113" s="14" t="s">
        <v>44</v>
      </c>
      <c r="C113" s="11" t="s">
        <v>13</v>
      </c>
      <c r="D113" s="22">
        <v>30</v>
      </c>
      <c r="E113" s="21">
        <v>0</v>
      </c>
      <c r="F113" s="20">
        <f t="shared" si="15"/>
        <v>0</v>
      </c>
    </row>
    <row r="114" spans="1:6" ht="36" x14ac:dyDescent="0.25">
      <c r="A114" s="19" t="s">
        <v>86</v>
      </c>
      <c r="B114" s="15" t="s">
        <v>165</v>
      </c>
      <c r="C114" s="11" t="s">
        <v>13</v>
      </c>
      <c r="D114" s="22">
        <v>38</v>
      </c>
      <c r="E114" s="21">
        <v>0</v>
      </c>
      <c r="F114" s="20">
        <f t="shared" si="15"/>
        <v>0</v>
      </c>
    </row>
    <row r="115" spans="1:6" ht="47.25" customHeight="1" x14ac:dyDescent="0.25">
      <c r="A115" s="19" t="s">
        <v>87</v>
      </c>
      <c r="B115" s="15" t="s">
        <v>45</v>
      </c>
      <c r="C115" s="11" t="s">
        <v>8</v>
      </c>
      <c r="D115" s="22">
        <v>5</v>
      </c>
      <c r="E115" s="21">
        <v>0</v>
      </c>
      <c r="F115" s="20">
        <f t="shared" si="15"/>
        <v>0</v>
      </c>
    </row>
    <row r="116" spans="1:6" x14ac:dyDescent="0.25">
      <c r="A116" s="19" t="s">
        <v>88</v>
      </c>
      <c r="B116" s="14" t="s">
        <v>46</v>
      </c>
      <c r="C116" s="11" t="s">
        <v>8</v>
      </c>
      <c r="D116" s="22">
        <v>1</v>
      </c>
      <c r="E116" s="21">
        <v>0</v>
      </c>
      <c r="F116" s="20">
        <f t="shared" si="15"/>
        <v>0</v>
      </c>
    </row>
    <row r="117" spans="1:6" ht="60" x14ac:dyDescent="0.25">
      <c r="A117" s="19" t="s">
        <v>89</v>
      </c>
      <c r="B117" s="14" t="s">
        <v>459</v>
      </c>
      <c r="C117" s="11" t="s">
        <v>8</v>
      </c>
      <c r="D117" s="22">
        <v>6</v>
      </c>
      <c r="E117" s="21">
        <v>0</v>
      </c>
      <c r="F117" s="20">
        <f t="shared" si="15"/>
        <v>0</v>
      </c>
    </row>
    <row r="118" spans="1:6" x14ac:dyDescent="0.25">
      <c r="A118" s="29" t="s">
        <v>90</v>
      </c>
      <c r="B118" s="14" t="s">
        <v>18</v>
      </c>
      <c r="C118" s="11" t="s">
        <v>13</v>
      </c>
      <c r="D118" s="22">
        <v>30</v>
      </c>
      <c r="E118" s="21">
        <v>0</v>
      </c>
      <c r="F118" s="20">
        <f t="shared" si="15"/>
        <v>0</v>
      </c>
    </row>
    <row r="119" spans="1:6" x14ac:dyDescent="0.25">
      <c r="A119" s="19" t="s">
        <v>91</v>
      </c>
      <c r="B119" s="14" t="s">
        <v>39</v>
      </c>
      <c r="C119" s="11" t="s">
        <v>8</v>
      </c>
      <c r="D119" s="22">
        <v>6</v>
      </c>
      <c r="E119" s="21">
        <v>0</v>
      </c>
      <c r="F119" s="20">
        <f t="shared" si="15"/>
        <v>0</v>
      </c>
    </row>
    <row r="120" spans="1:6" ht="24" x14ac:dyDescent="0.25">
      <c r="A120" s="19" t="s">
        <v>92</v>
      </c>
      <c r="B120" s="14" t="s">
        <v>6</v>
      </c>
      <c r="C120" s="11" t="s">
        <v>19</v>
      </c>
      <c r="D120" s="22">
        <v>2</v>
      </c>
      <c r="E120" s="21">
        <v>0</v>
      </c>
      <c r="F120" s="20">
        <f t="shared" si="15"/>
        <v>0</v>
      </c>
    </row>
    <row r="121" spans="1:6" x14ac:dyDescent="0.25">
      <c r="A121" s="19" t="s">
        <v>93</v>
      </c>
      <c r="B121" s="14" t="s">
        <v>47</v>
      </c>
      <c r="C121" s="11" t="s">
        <v>8</v>
      </c>
      <c r="D121" s="22">
        <v>5</v>
      </c>
      <c r="E121" s="21">
        <v>0</v>
      </c>
      <c r="F121" s="20">
        <f t="shared" si="15"/>
        <v>0</v>
      </c>
    </row>
    <row r="122" spans="1:6" ht="24" x14ac:dyDescent="0.25">
      <c r="A122" s="19" t="s">
        <v>94</v>
      </c>
      <c r="B122" s="14" t="s">
        <v>48</v>
      </c>
      <c r="C122" s="11" t="s">
        <v>9</v>
      </c>
      <c r="D122" s="22">
        <v>2</v>
      </c>
      <c r="E122" s="21">
        <v>0</v>
      </c>
      <c r="F122" s="20">
        <f t="shared" si="15"/>
        <v>0</v>
      </c>
    </row>
    <row r="123" spans="1:6" ht="24" x14ac:dyDescent="0.25">
      <c r="A123" s="19">
        <v>9.2140000000000004</v>
      </c>
      <c r="B123" s="14" t="s">
        <v>103</v>
      </c>
      <c r="C123" s="11" t="s">
        <v>9</v>
      </c>
      <c r="D123" s="22">
        <v>2</v>
      </c>
      <c r="E123" s="21">
        <v>0</v>
      </c>
      <c r="F123" s="20">
        <f t="shared" si="15"/>
        <v>0</v>
      </c>
    </row>
    <row r="124" spans="1:6" x14ac:dyDescent="0.25">
      <c r="A124" s="43">
        <v>10</v>
      </c>
      <c r="B124" s="97" t="s">
        <v>20</v>
      </c>
      <c r="C124" s="98"/>
      <c r="D124" s="98"/>
      <c r="E124" s="99"/>
      <c r="F124" s="39">
        <f>SUM(F125:F133)</f>
        <v>0</v>
      </c>
    </row>
    <row r="125" spans="1:6" x14ac:dyDescent="0.25">
      <c r="A125" s="19">
        <v>10.1</v>
      </c>
      <c r="B125" s="14" t="s">
        <v>104</v>
      </c>
      <c r="C125" s="11" t="s">
        <v>9</v>
      </c>
      <c r="D125" s="22">
        <v>1</v>
      </c>
      <c r="E125" s="21">
        <v>0</v>
      </c>
      <c r="F125" s="20">
        <f t="shared" ref="F125:F133" si="16">(D125*E125)</f>
        <v>0</v>
      </c>
    </row>
    <row r="126" spans="1:6" ht="96" x14ac:dyDescent="0.25">
      <c r="A126" s="19">
        <v>10.199999999999999</v>
      </c>
      <c r="B126" s="14" t="s">
        <v>471</v>
      </c>
      <c r="C126" s="11" t="s">
        <v>9</v>
      </c>
      <c r="D126" s="22">
        <v>1</v>
      </c>
      <c r="E126" s="21">
        <v>0</v>
      </c>
      <c r="F126" s="20">
        <f t="shared" si="16"/>
        <v>0</v>
      </c>
    </row>
    <row r="127" spans="1:6" ht="24" x14ac:dyDescent="0.25">
      <c r="A127" s="19">
        <v>10.3</v>
      </c>
      <c r="B127" s="14" t="s">
        <v>105</v>
      </c>
      <c r="C127" s="11" t="s">
        <v>14</v>
      </c>
      <c r="D127" s="22">
        <v>75</v>
      </c>
      <c r="E127" s="21">
        <v>0</v>
      </c>
      <c r="F127" s="20">
        <f t="shared" si="16"/>
        <v>0</v>
      </c>
    </row>
    <row r="128" spans="1:6" x14ac:dyDescent="0.25">
      <c r="A128" s="19">
        <v>10.4</v>
      </c>
      <c r="B128" s="14" t="s">
        <v>106</v>
      </c>
      <c r="C128" s="11" t="s">
        <v>9</v>
      </c>
      <c r="D128" s="22">
        <v>1</v>
      </c>
      <c r="E128" s="21">
        <v>0</v>
      </c>
      <c r="F128" s="20">
        <f t="shared" si="16"/>
        <v>0</v>
      </c>
    </row>
    <row r="129" spans="1:6" ht="36" x14ac:dyDescent="0.25">
      <c r="A129" s="19">
        <v>10.5</v>
      </c>
      <c r="B129" s="14" t="s">
        <v>107</v>
      </c>
      <c r="C129" s="11" t="s">
        <v>8</v>
      </c>
      <c r="D129" s="16">
        <v>1</v>
      </c>
      <c r="E129" s="21">
        <v>0</v>
      </c>
      <c r="F129" s="20">
        <f t="shared" si="16"/>
        <v>0</v>
      </c>
    </row>
    <row r="130" spans="1:6" ht="24" x14ac:dyDescent="0.25">
      <c r="A130" s="19">
        <v>10.6</v>
      </c>
      <c r="B130" s="14" t="s">
        <v>108</v>
      </c>
      <c r="C130" s="11" t="s">
        <v>9</v>
      </c>
      <c r="D130" s="22">
        <v>1</v>
      </c>
      <c r="E130" s="21">
        <v>0</v>
      </c>
      <c r="F130" s="20">
        <f t="shared" si="16"/>
        <v>0</v>
      </c>
    </row>
    <row r="131" spans="1:6" ht="24" x14ac:dyDescent="0.25">
      <c r="A131" s="19">
        <v>10.7</v>
      </c>
      <c r="B131" s="14" t="s">
        <v>109</v>
      </c>
      <c r="C131" s="11" t="s">
        <v>14</v>
      </c>
      <c r="D131" s="22">
        <v>75</v>
      </c>
      <c r="E131" s="21">
        <v>0</v>
      </c>
      <c r="F131" s="20">
        <f t="shared" si="16"/>
        <v>0</v>
      </c>
    </row>
    <row r="132" spans="1:6" ht="48" x14ac:dyDescent="0.25">
      <c r="A132" s="19">
        <v>10.8</v>
      </c>
      <c r="B132" s="14" t="s">
        <v>166</v>
      </c>
      <c r="C132" s="11" t="s">
        <v>8</v>
      </c>
      <c r="D132" s="22">
        <v>1</v>
      </c>
      <c r="E132" s="21">
        <v>0</v>
      </c>
      <c r="F132" s="20">
        <f t="shared" si="16"/>
        <v>0</v>
      </c>
    </row>
    <row r="133" spans="1:6" ht="24" x14ac:dyDescent="0.25">
      <c r="A133" s="91">
        <v>10.9</v>
      </c>
      <c r="B133" s="14" t="s">
        <v>460</v>
      </c>
      <c r="C133" s="11" t="s">
        <v>8</v>
      </c>
      <c r="D133" s="22">
        <v>1</v>
      </c>
      <c r="E133" s="21">
        <v>0</v>
      </c>
      <c r="F133" s="20">
        <f t="shared" si="16"/>
        <v>0</v>
      </c>
    </row>
    <row r="134" spans="1:6" x14ac:dyDescent="0.25">
      <c r="A134" s="89">
        <v>11</v>
      </c>
      <c r="B134" s="104" t="s">
        <v>68</v>
      </c>
      <c r="C134" s="105"/>
      <c r="D134" s="105"/>
      <c r="E134" s="106"/>
      <c r="F134" s="90">
        <f>SUM(F135+F143+F152+F165+F186+F203+F212+F223+F262+F295)</f>
        <v>0</v>
      </c>
    </row>
    <row r="135" spans="1:6" x14ac:dyDescent="0.25">
      <c r="A135" s="74">
        <v>11.1</v>
      </c>
      <c r="B135" s="93" t="s">
        <v>172</v>
      </c>
      <c r="C135" s="93"/>
      <c r="D135" s="93"/>
      <c r="E135" s="93"/>
      <c r="F135" s="75">
        <f>SUM(F136:F142)</f>
        <v>0</v>
      </c>
    </row>
    <row r="136" spans="1:6" ht="84" x14ac:dyDescent="0.25">
      <c r="A136" s="76" t="s">
        <v>218</v>
      </c>
      <c r="B136" s="77" t="s">
        <v>173</v>
      </c>
      <c r="C136" s="78" t="s">
        <v>174</v>
      </c>
      <c r="D136" s="78">
        <v>1</v>
      </c>
      <c r="E136" s="21">
        <v>0</v>
      </c>
      <c r="F136" s="79">
        <f>+D136*E136</f>
        <v>0</v>
      </c>
    </row>
    <row r="137" spans="1:6" ht="60" x14ac:dyDescent="0.25">
      <c r="A137" s="76" t="s">
        <v>219</v>
      </c>
      <c r="B137" s="80" t="s">
        <v>175</v>
      </c>
      <c r="C137" s="78" t="s">
        <v>176</v>
      </c>
      <c r="D137" s="78">
        <v>1</v>
      </c>
      <c r="E137" s="21">
        <v>0</v>
      </c>
      <c r="F137" s="79">
        <f>+D137*E137</f>
        <v>0</v>
      </c>
    </row>
    <row r="138" spans="1:6" ht="60" x14ac:dyDescent="0.25">
      <c r="A138" s="76" t="s">
        <v>220</v>
      </c>
      <c r="B138" s="80" t="s">
        <v>384</v>
      </c>
      <c r="C138" s="78" t="s">
        <v>174</v>
      </c>
      <c r="D138" s="81">
        <v>1</v>
      </c>
      <c r="E138" s="21">
        <v>0</v>
      </c>
      <c r="F138" s="79">
        <f>+D138*E138</f>
        <v>0</v>
      </c>
    </row>
    <row r="139" spans="1:6" ht="24" x14ac:dyDescent="0.25">
      <c r="A139" s="76" t="s">
        <v>221</v>
      </c>
      <c r="B139" s="15" t="s">
        <v>177</v>
      </c>
      <c r="C139" s="16" t="s">
        <v>174</v>
      </c>
      <c r="D139" s="4">
        <v>1</v>
      </c>
      <c r="E139" s="21">
        <v>0</v>
      </c>
      <c r="F139" s="79">
        <f>+E139*D139</f>
        <v>0</v>
      </c>
    </row>
    <row r="140" spans="1:6" ht="60" x14ac:dyDescent="0.25">
      <c r="A140" s="76" t="s">
        <v>222</v>
      </c>
      <c r="B140" s="82" t="s">
        <v>385</v>
      </c>
      <c r="C140" s="16" t="s">
        <v>174</v>
      </c>
      <c r="D140" s="4">
        <v>1</v>
      </c>
      <c r="E140" s="21">
        <v>0</v>
      </c>
      <c r="F140" s="79">
        <f>+E140*D140</f>
        <v>0</v>
      </c>
    </row>
    <row r="141" spans="1:6" ht="72" x14ac:dyDescent="0.25">
      <c r="A141" s="76" t="s">
        <v>223</v>
      </c>
      <c r="B141" s="80" t="s">
        <v>178</v>
      </c>
      <c r="C141" s="78" t="s">
        <v>174</v>
      </c>
      <c r="D141" s="78">
        <v>1</v>
      </c>
      <c r="E141" s="21">
        <v>0</v>
      </c>
      <c r="F141" s="79">
        <f>+D141*E141</f>
        <v>0</v>
      </c>
    </row>
    <row r="142" spans="1:6" ht="60" x14ac:dyDescent="0.25">
      <c r="A142" s="76" t="s">
        <v>224</v>
      </c>
      <c r="B142" s="83" t="s">
        <v>461</v>
      </c>
      <c r="C142" s="78" t="s">
        <v>179</v>
      </c>
      <c r="D142" s="78">
        <v>24</v>
      </c>
      <c r="E142" s="21">
        <v>0</v>
      </c>
      <c r="F142" s="79">
        <f>+D142*E142</f>
        <v>0</v>
      </c>
    </row>
    <row r="143" spans="1:6" x14ac:dyDescent="0.25">
      <c r="A143" s="74">
        <v>11.2</v>
      </c>
      <c r="B143" s="93" t="s">
        <v>180</v>
      </c>
      <c r="C143" s="93"/>
      <c r="D143" s="93"/>
      <c r="E143" s="93"/>
      <c r="F143" s="75">
        <f>SUM(F144:F151)</f>
        <v>0</v>
      </c>
    </row>
    <row r="144" spans="1:6" ht="60" x14ac:dyDescent="0.25">
      <c r="A144" s="76" t="s">
        <v>225</v>
      </c>
      <c r="B144" s="83" t="s">
        <v>462</v>
      </c>
      <c r="C144" s="78" t="s">
        <v>176</v>
      </c>
      <c r="D144" s="78">
        <v>1</v>
      </c>
      <c r="E144" s="21">
        <v>0</v>
      </c>
      <c r="F144" s="79">
        <f>+D144*E144</f>
        <v>0</v>
      </c>
    </row>
    <row r="145" spans="1:6" ht="60" x14ac:dyDescent="0.25">
      <c r="A145" s="76" t="s">
        <v>226</v>
      </c>
      <c r="B145" s="83" t="s">
        <v>463</v>
      </c>
      <c r="C145" s="78" t="s">
        <v>176</v>
      </c>
      <c r="D145" s="78">
        <v>1</v>
      </c>
      <c r="E145" s="21">
        <v>0</v>
      </c>
      <c r="F145" s="79">
        <f>+D145*E145</f>
        <v>0</v>
      </c>
    </row>
    <row r="146" spans="1:6" ht="60" x14ac:dyDescent="0.25">
      <c r="A146" s="76" t="s">
        <v>227</v>
      </c>
      <c r="B146" s="83" t="s">
        <v>464</v>
      </c>
      <c r="C146" s="78" t="s">
        <v>174</v>
      </c>
      <c r="D146" s="78">
        <v>1</v>
      </c>
      <c r="E146" s="21">
        <v>0</v>
      </c>
      <c r="F146" s="79">
        <f>+E146*D146</f>
        <v>0</v>
      </c>
    </row>
    <row r="147" spans="1:6" ht="60" x14ac:dyDescent="0.25">
      <c r="A147" s="76" t="s">
        <v>228</v>
      </c>
      <c r="B147" s="83" t="s">
        <v>181</v>
      </c>
      <c r="C147" s="78" t="s">
        <v>176</v>
      </c>
      <c r="D147" s="78">
        <v>1</v>
      </c>
      <c r="E147" s="21">
        <v>0</v>
      </c>
      <c r="F147" s="79">
        <f>+E147*D147</f>
        <v>0</v>
      </c>
    </row>
    <row r="148" spans="1:6" ht="60" x14ac:dyDescent="0.25">
      <c r="A148" s="76" t="s">
        <v>229</v>
      </c>
      <c r="B148" s="83" t="s">
        <v>465</v>
      </c>
      <c r="C148" s="78" t="s">
        <v>174</v>
      </c>
      <c r="D148" s="78">
        <v>1</v>
      </c>
      <c r="E148" s="21">
        <v>0</v>
      </c>
      <c r="F148" s="79">
        <f>+D148*E148</f>
        <v>0</v>
      </c>
    </row>
    <row r="149" spans="1:6" ht="60" x14ac:dyDescent="0.25">
      <c r="A149" s="76" t="s">
        <v>230</v>
      </c>
      <c r="B149" s="83" t="s">
        <v>466</v>
      </c>
      <c r="C149" s="78" t="s">
        <v>174</v>
      </c>
      <c r="D149" s="78">
        <v>1</v>
      </c>
      <c r="E149" s="21">
        <v>0</v>
      </c>
      <c r="F149" s="79">
        <f>+E149*D149</f>
        <v>0</v>
      </c>
    </row>
    <row r="150" spans="1:6" ht="60" x14ac:dyDescent="0.25">
      <c r="A150" s="76" t="s">
        <v>231</v>
      </c>
      <c r="B150" s="83" t="s">
        <v>182</v>
      </c>
      <c r="C150" s="78" t="s">
        <v>176</v>
      </c>
      <c r="D150" s="78">
        <v>1</v>
      </c>
      <c r="E150" s="21">
        <v>0</v>
      </c>
      <c r="F150" s="79">
        <f>+E150*D150</f>
        <v>0</v>
      </c>
    </row>
    <row r="151" spans="1:6" ht="84" x14ac:dyDescent="0.25">
      <c r="A151" s="76" t="s">
        <v>232</v>
      </c>
      <c r="B151" s="83" t="s">
        <v>467</v>
      </c>
      <c r="C151" s="78" t="s">
        <v>176</v>
      </c>
      <c r="D151" s="78">
        <v>1</v>
      </c>
      <c r="E151" s="21">
        <v>0</v>
      </c>
      <c r="F151" s="79">
        <f>+E151*D151</f>
        <v>0</v>
      </c>
    </row>
    <row r="152" spans="1:6" x14ac:dyDescent="0.25">
      <c r="A152" s="74">
        <v>11.3</v>
      </c>
      <c r="B152" s="93" t="s">
        <v>183</v>
      </c>
      <c r="C152" s="93"/>
      <c r="D152" s="93"/>
      <c r="E152" s="93"/>
      <c r="F152" s="75">
        <f>SUM(F153:F164)</f>
        <v>0</v>
      </c>
    </row>
    <row r="153" spans="1:6" ht="36" x14ac:dyDescent="0.25">
      <c r="A153" s="76" t="s">
        <v>233</v>
      </c>
      <c r="B153" s="84" t="s">
        <v>184</v>
      </c>
      <c r="C153" s="78" t="s">
        <v>174</v>
      </c>
      <c r="D153" s="78">
        <v>1</v>
      </c>
      <c r="E153" s="21">
        <v>0</v>
      </c>
      <c r="F153" s="79">
        <f>+D153*E153</f>
        <v>0</v>
      </c>
    </row>
    <row r="154" spans="1:6" ht="48" x14ac:dyDescent="0.25">
      <c r="A154" s="76" t="s">
        <v>234</v>
      </c>
      <c r="B154" s="83" t="s">
        <v>185</v>
      </c>
      <c r="C154" s="78" t="s">
        <v>179</v>
      </c>
      <c r="D154" s="78">
        <v>24</v>
      </c>
      <c r="E154" s="21">
        <v>0</v>
      </c>
      <c r="F154" s="79">
        <f>+D154*E154</f>
        <v>0</v>
      </c>
    </row>
    <row r="155" spans="1:6" ht="48" x14ac:dyDescent="0.25">
      <c r="A155" s="76" t="s">
        <v>235</v>
      </c>
      <c r="B155" s="83" t="s">
        <v>386</v>
      </c>
      <c r="C155" s="78" t="s">
        <v>179</v>
      </c>
      <c r="D155" s="78">
        <v>7</v>
      </c>
      <c r="E155" s="21">
        <v>0</v>
      </c>
      <c r="F155" s="79">
        <f>+E155*D155</f>
        <v>0</v>
      </c>
    </row>
    <row r="156" spans="1:6" ht="84" x14ac:dyDescent="0.25">
      <c r="A156" s="76" t="s">
        <v>236</v>
      </c>
      <c r="B156" s="84" t="s">
        <v>186</v>
      </c>
      <c r="C156" s="78" t="s">
        <v>174</v>
      </c>
      <c r="D156" s="78">
        <v>7</v>
      </c>
      <c r="E156" s="21">
        <v>0</v>
      </c>
      <c r="F156" s="79">
        <f>+D156*E156</f>
        <v>0</v>
      </c>
    </row>
    <row r="157" spans="1:6" ht="48" x14ac:dyDescent="0.25">
      <c r="A157" s="76" t="s">
        <v>237</v>
      </c>
      <c r="B157" s="83" t="s">
        <v>387</v>
      </c>
      <c r="C157" s="78" t="s">
        <v>179</v>
      </c>
      <c r="D157" s="78">
        <v>8</v>
      </c>
      <c r="E157" s="21">
        <v>0</v>
      </c>
      <c r="F157" s="79">
        <f>+E157*D157</f>
        <v>0</v>
      </c>
    </row>
    <row r="158" spans="1:6" ht="84" x14ac:dyDescent="0.25">
      <c r="A158" s="76" t="s">
        <v>238</v>
      </c>
      <c r="B158" s="84" t="s">
        <v>186</v>
      </c>
      <c r="C158" s="78" t="s">
        <v>174</v>
      </c>
      <c r="D158" s="78">
        <v>4</v>
      </c>
      <c r="E158" s="21">
        <v>0</v>
      </c>
      <c r="F158" s="79">
        <f>+D158*E158</f>
        <v>0</v>
      </c>
    </row>
    <row r="159" spans="1:6" ht="48" x14ac:dyDescent="0.25">
      <c r="A159" s="76" t="s">
        <v>239</v>
      </c>
      <c r="B159" s="83" t="s">
        <v>388</v>
      </c>
      <c r="C159" s="78" t="s">
        <v>179</v>
      </c>
      <c r="D159" s="78">
        <v>11</v>
      </c>
      <c r="E159" s="21">
        <v>0</v>
      </c>
      <c r="F159" s="79">
        <f>+E159*D159</f>
        <v>0</v>
      </c>
    </row>
    <row r="160" spans="1:6" ht="84" x14ac:dyDescent="0.25">
      <c r="A160" s="76" t="s">
        <v>240</v>
      </c>
      <c r="B160" s="84" t="s">
        <v>186</v>
      </c>
      <c r="C160" s="78" t="s">
        <v>174</v>
      </c>
      <c r="D160" s="78">
        <v>7</v>
      </c>
      <c r="E160" s="21">
        <v>0</v>
      </c>
      <c r="F160" s="79">
        <f>+D160*E160</f>
        <v>0</v>
      </c>
    </row>
    <row r="161" spans="1:6" ht="48" x14ac:dyDescent="0.25">
      <c r="A161" s="76" t="s">
        <v>241</v>
      </c>
      <c r="B161" s="83" t="s">
        <v>389</v>
      </c>
      <c r="C161" s="78" t="s">
        <v>179</v>
      </c>
      <c r="D161" s="78">
        <v>14</v>
      </c>
      <c r="E161" s="21">
        <v>0</v>
      </c>
      <c r="F161" s="79">
        <f>+E161*D161</f>
        <v>0</v>
      </c>
    </row>
    <row r="162" spans="1:6" ht="84" x14ac:dyDescent="0.25">
      <c r="A162" s="76" t="s">
        <v>242</v>
      </c>
      <c r="B162" s="84" t="s">
        <v>186</v>
      </c>
      <c r="C162" s="78" t="s">
        <v>174</v>
      </c>
      <c r="D162" s="78">
        <v>7</v>
      </c>
      <c r="E162" s="21">
        <v>0</v>
      </c>
      <c r="F162" s="79">
        <f>+D162*E162</f>
        <v>0</v>
      </c>
    </row>
    <row r="163" spans="1:6" ht="48" x14ac:dyDescent="0.25">
      <c r="A163" s="76" t="s">
        <v>243</v>
      </c>
      <c r="B163" s="83" t="s">
        <v>390</v>
      </c>
      <c r="C163" s="78" t="s">
        <v>179</v>
      </c>
      <c r="D163" s="78">
        <v>6</v>
      </c>
      <c r="E163" s="21">
        <v>0</v>
      </c>
      <c r="F163" s="79">
        <f>+E163*D163</f>
        <v>0</v>
      </c>
    </row>
    <row r="164" spans="1:6" ht="84" x14ac:dyDescent="0.25">
      <c r="A164" s="76" t="s">
        <v>244</v>
      </c>
      <c r="B164" s="84" t="s">
        <v>186</v>
      </c>
      <c r="C164" s="78" t="s">
        <v>174</v>
      </c>
      <c r="D164" s="78">
        <v>2</v>
      </c>
      <c r="E164" s="21">
        <v>0</v>
      </c>
      <c r="F164" s="79">
        <f>+D164*E164</f>
        <v>0</v>
      </c>
    </row>
    <row r="165" spans="1:6" x14ac:dyDescent="0.25">
      <c r="A165" s="74">
        <v>11.4</v>
      </c>
      <c r="B165" s="93" t="s">
        <v>187</v>
      </c>
      <c r="C165" s="93"/>
      <c r="D165" s="93"/>
      <c r="E165" s="93"/>
      <c r="F165" s="75">
        <f>SUM(F166:F185)</f>
        <v>0</v>
      </c>
    </row>
    <row r="166" spans="1:6" ht="36" x14ac:dyDescent="0.25">
      <c r="A166" s="85" t="s">
        <v>245</v>
      </c>
      <c r="B166" s="84" t="s">
        <v>188</v>
      </c>
      <c r="C166" s="78" t="s">
        <v>174</v>
      </c>
      <c r="D166" s="78">
        <v>1</v>
      </c>
      <c r="E166" s="21">
        <v>0</v>
      </c>
      <c r="F166" s="79">
        <f t="shared" ref="F166:F179" si="17">+D166*E166</f>
        <v>0</v>
      </c>
    </row>
    <row r="167" spans="1:6" ht="48" x14ac:dyDescent="0.25">
      <c r="A167" s="85" t="s">
        <v>246</v>
      </c>
      <c r="B167" s="83" t="s">
        <v>189</v>
      </c>
      <c r="C167" s="78" t="s">
        <v>179</v>
      </c>
      <c r="D167" s="78">
        <v>25</v>
      </c>
      <c r="E167" s="21">
        <v>0</v>
      </c>
      <c r="F167" s="79">
        <f t="shared" si="17"/>
        <v>0</v>
      </c>
    </row>
    <row r="168" spans="1:6" ht="48" x14ac:dyDescent="0.25">
      <c r="A168" s="85" t="s">
        <v>247</v>
      </c>
      <c r="B168" s="83" t="s">
        <v>391</v>
      </c>
      <c r="C168" s="78" t="s">
        <v>179</v>
      </c>
      <c r="D168" s="78">
        <v>19</v>
      </c>
      <c r="E168" s="21">
        <v>0</v>
      </c>
      <c r="F168" s="79">
        <f t="shared" si="17"/>
        <v>0</v>
      </c>
    </row>
    <row r="169" spans="1:6" ht="84" x14ac:dyDescent="0.25">
      <c r="A169" s="85" t="s">
        <v>248</v>
      </c>
      <c r="B169" s="84" t="s">
        <v>186</v>
      </c>
      <c r="C169" s="78" t="s">
        <v>174</v>
      </c>
      <c r="D169" s="78">
        <v>7</v>
      </c>
      <c r="E169" s="21">
        <v>0</v>
      </c>
      <c r="F169" s="79">
        <f t="shared" si="17"/>
        <v>0</v>
      </c>
    </row>
    <row r="170" spans="1:6" ht="48" x14ac:dyDescent="0.25">
      <c r="A170" s="85" t="s">
        <v>249</v>
      </c>
      <c r="B170" s="83" t="s">
        <v>392</v>
      </c>
      <c r="C170" s="78" t="s">
        <v>179</v>
      </c>
      <c r="D170" s="78">
        <v>14</v>
      </c>
      <c r="E170" s="21">
        <v>0</v>
      </c>
      <c r="F170" s="79">
        <f t="shared" si="17"/>
        <v>0</v>
      </c>
    </row>
    <row r="171" spans="1:6" ht="84" x14ac:dyDescent="0.25">
      <c r="A171" s="85" t="s">
        <v>250</v>
      </c>
      <c r="B171" s="84" t="s">
        <v>186</v>
      </c>
      <c r="C171" s="78" t="s">
        <v>174</v>
      </c>
      <c r="D171" s="78">
        <v>6</v>
      </c>
      <c r="E171" s="21">
        <v>0</v>
      </c>
      <c r="F171" s="79">
        <f t="shared" si="17"/>
        <v>0</v>
      </c>
    </row>
    <row r="172" spans="1:6" ht="48" x14ac:dyDescent="0.25">
      <c r="A172" s="85" t="s">
        <v>251</v>
      </c>
      <c r="B172" s="83" t="s">
        <v>393</v>
      </c>
      <c r="C172" s="78" t="s">
        <v>179</v>
      </c>
      <c r="D172" s="78">
        <v>16</v>
      </c>
      <c r="E172" s="21">
        <v>0</v>
      </c>
      <c r="F172" s="79">
        <f t="shared" si="17"/>
        <v>0</v>
      </c>
    </row>
    <row r="173" spans="1:6" ht="84" x14ac:dyDescent="0.25">
      <c r="A173" s="85" t="s">
        <v>252</v>
      </c>
      <c r="B173" s="84" t="s">
        <v>186</v>
      </c>
      <c r="C173" s="78" t="s">
        <v>174</v>
      </c>
      <c r="D173" s="78">
        <v>7</v>
      </c>
      <c r="E173" s="21">
        <v>0</v>
      </c>
      <c r="F173" s="79">
        <f t="shared" si="17"/>
        <v>0</v>
      </c>
    </row>
    <row r="174" spans="1:6" ht="48" x14ac:dyDescent="0.25">
      <c r="A174" s="85" t="s">
        <v>253</v>
      </c>
      <c r="B174" s="83" t="s">
        <v>394</v>
      </c>
      <c r="C174" s="78" t="s">
        <v>179</v>
      </c>
      <c r="D174" s="78">
        <v>8</v>
      </c>
      <c r="E174" s="21">
        <v>0</v>
      </c>
      <c r="F174" s="79">
        <f t="shared" si="17"/>
        <v>0</v>
      </c>
    </row>
    <row r="175" spans="1:6" ht="84" x14ac:dyDescent="0.25">
      <c r="A175" s="85" t="s">
        <v>254</v>
      </c>
      <c r="B175" s="84" t="s">
        <v>186</v>
      </c>
      <c r="C175" s="78" t="s">
        <v>174</v>
      </c>
      <c r="D175" s="78">
        <v>9</v>
      </c>
      <c r="E175" s="21">
        <v>0</v>
      </c>
      <c r="F175" s="79">
        <f t="shared" si="17"/>
        <v>0</v>
      </c>
    </row>
    <row r="176" spans="1:6" ht="48" x14ac:dyDescent="0.25">
      <c r="A176" s="85" t="s">
        <v>255</v>
      </c>
      <c r="B176" s="83" t="s">
        <v>395</v>
      </c>
      <c r="C176" s="78" t="s">
        <v>179</v>
      </c>
      <c r="D176" s="78">
        <v>24</v>
      </c>
      <c r="E176" s="21">
        <v>0</v>
      </c>
      <c r="F176" s="79">
        <f t="shared" si="17"/>
        <v>0</v>
      </c>
    </row>
    <row r="177" spans="1:6" ht="84" x14ac:dyDescent="0.25">
      <c r="A177" s="85" t="s">
        <v>256</v>
      </c>
      <c r="B177" s="84" t="s">
        <v>186</v>
      </c>
      <c r="C177" s="78" t="s">
        <v>174</v>
      </c>
      <c r="D177" s="78">
        <v>4</v>
      </c>
      <c r="E177" s="21">
        <v>0</v>
      </c>
      <c r="F177" s="79">
        <f t="shared" si="17"/>
        <v>0</v>
      </c>
    </row>
    <row r="178" spans="1:6" ht="48" x14ac:dyDescent="0.25">
      <c r="A178" s="85" t="s">
        <v>257</v>
      </c>
      <c r="B178" s="83" t="s">
        <v>396</v>
      </c>
      <c r="C178" s="78" t="s">
        <v>179</v>
      </c>
      <c r="D178" s="78">
        <v>36</v>
      </c>
      <c r="E178" s="21">
        <v>0</v>
      </c>
      <c r="F178" s="79">
        <f t="shared" si="17"/>
        <v>0</v>
      </c>
    </row>
    <row r="179" spans="1:6" ht="84" x14ac:dyDescent="0.25">
      <c r="A179" s="85" t="s">
        <v>258</v>
      </c>
      <c r="B179" s="84" t="s">
        <v>186</v>
      </c>
      <c r="C179" s="78" t="s">
        <v>174</v>
      </c>
      <c r="D179" s="78">
        <v>2</v>
      </c>
      <c r="E179" s="21">
        <v>0</v>
      </c>
      <c r="F179" s="79">
        <f t="shared" si="17"/>
        <v>0</v>
      </c>
    </row>
    <row r="180" spans="1:6" ht="36" x14ac:dyDescent="0.25">
      <c r="A180" s="85" t="s">
        <v>249</v>
      </c>
      <c r="B180" s="84" t="s">
        <v>190</v>
      </c>
      <c r="C180" s="78" t="s">
        <v>174</v>
      </c>
      <c r="D180" s="78">
        <v>2</v>
      </c>
      <c r="E180" s="21">
        <v>0</v>
      </c>
      <c r="F180" s="79">
        <f>+E180*D180</f>
        <v>0</v>
      </c>
    </row>
    <row r="181" spans="1:6" ht="48" x14ac:dyDescent="0.25">
      <c r="A181" s="85" t="s">
        <v>259</v>
      </c>
      <c r="B181" s="83" t="s">
        <v>397</v>
      </c>
      <c r="C181" s="78" t="s">
        <v>179</v>
      </c>
      <c r="D181" s="78">
        <v>30</v>
      </c>
      <c r="E181" s="21">
        <v>0</v>
      </c>
      <c r="F181" s="79">
        <f>+D181*E181</f>
        <v>0</v>
      </c>
    </row>
    <row r="182" spans="1:6" ht="84" x14ac:dyDescent="0.25">
      <c r="A182" s="85" t="s">
        <v>260</v>
      </c>
      <c r="B182" s="84" t="s">
        <v>186</v>
      </c>
      <c r="C182" s="78" t="s">
        <v>174</v>
      </c>
      <c r="D182" s="78">
        <v>4</v>
      </c>
      <c r="E182" s="21">
        <v>0</v>
      </c>
      <c r="F182" s="79">
        <f>+D182*E182</f>
        <v>0</v>
      </c>
    </row>
    <row r="183" spans="1:6" ht="36" x14ac:dyDescent="0.25">
      <c r="A183" s="85" t="s">
        <v>261</v>
      </c>
      <c r="B183" s="84" t="s">
        <v>191</v>
      </c>
      <c r="C183" s="78" t="s">
        <v>174</v>
      </c>
      <c r="D183" s="78">
        <v>2</v>
      </c>
      <c r="E183" s="21">
        <v>0</v>
      </c>
      <c r="F183" s="79">
        <f>+D183*E183</f>
        <v>0</v>
      </c>
    </row>
    <row r="184" spans="1:6" ht="48" x14ac:dyDescent="0.25">
      <c r="A184" s="85" t="s">
        <v>262</v>
      </c>
      <c r="B184" s="83" t="s">
        <v>398</v>
      </c>
      <c r="C184" s="78" t="s">
        <v>179</v>
      </c>
      <c r="D184" s="78">
        <v>30</v>
      </c>
      <c r="E184" s="21">
        <v>0</v>
      </c>
      <c r="F184" s="79">
        <f>+D184*E184</f>
        <v>0</v>
      </c>
    </row>
    <row r="185" spans="1:6" ht="84" x14ac:dyDescent="0.25">
      <c r="A185" s="85" t="s">
        <v>263</v>
      </c>
      <c r="B185" s="84" t="s">
        <v>186</v>
      </c>
      <c r="C185" s="78" t="s">
        <v>174</v>
      </c>
      <c r="D185" s="78">
        <v>3</v>
      </c>
      <c r="E185" s="21">
        <v>0</v>
      </c>
      <c r="F185" s="79">
        <f>+D185*E185</f>
        <v>0</v>
      </c>
    </row>
    <row r="186" spans="1:6" x14ac:dyDescent="0.25">
      <c r="A186" s="74">
        <v>11.5</v>
      </c>
      <c r="B186" s="93" t="s">
        <v>192</v>
      </c>
      <c r="C186" s="93"/>
      <c r="D186" s="93"/>
      <c r="E186" s="93"/>
      <c r="F186" s="75">
        <f>SUM(F187:F202)</f>
        <v>0</v>
      </c>
    </row>
    <row r="187" spans="1:6" ht="36" x14ac:dyDescent="0.25">
      <c r="A187" s="85" t="s">
        <v>264</v>
      </c>
      <c r="B187" s="84" t="s">
        <v>184</v>
      </c>
      <c r="C187" s="78" t="s">
        <v>174</v>
      </c>
      <c r="D187" s="78">
        <v>1</v>
      </c>
      <c r="E187" s="21">
        <v>0</v>
      </c>
      <c r="F187" s="79">
        <f t="shared" ref="F187:F194" si="18">+D187*E187</f>
        <v>0</v>
      </c>
    </row>
    <row r="188" spans="1:6" ht="48" x14ac:dyDescent="0.25">
      <c r="A188" s="85" t="s">
        <v>265</v>
      </c>
      <c r="B188" s="83" t="s">
        <v>193</v>
      </c>
      <c r="C188" s="78" t="s">
        <v>179</v>
      </c>
      <c r="D188" s="78">
        <v>50</v>
      </c>
      <c r="E188" s="21">
        <v>0</v>
      </c>
      <c r="F188" s="79">
        <f t="shared" si="18"/>
        <v>0</v>
      </c>
    </row>
    <row r="189" spans="1:6" ht="48" x14ac:dyDescent="0.25">
      <c r="A189" s="85" t="s">
        <v>266</v>
      </c>
      <c r="B189" s="83" t="s">
        <v>399</v>
      </c>
      <c r="C189" s="78" t="s">
        <v>179</v>
      </c>
      <c r="D189" s="78">
        <v>8</v>
      </c>
      <c r="E189" s="21">
        <v>0</v>
      </c>
      <c r="F189" s="79">
        <f t="shared" si="18"/>
        <v>0</v>
      </c>
    </row>
    <row r="190" spans="1:6" ht="84" x14ac:dyDescent="0.25">
      <c r="A190" s="85" t="s">
        <v>267</v>
      </c>
      <c r="B190" s="84" t="s">
        <v>186</v>
      </c>
      <c r="C190" s="78" t="s">
        <v>174</v>
      </c>
      <c r="D190" s="78">
        <v>8</v>
      </c>
      <c r="E190" s="21">
        <v>0</v>
      </c>
      <c r="F190" s="79">
        <f t="shared" si="18"/>
        <v>0</v>
      </c>
    </row>
    <row r="191" spans="1:6" ht="48" x14ac:dyDescent="0.25">
      <c r="A191" s="85" t="s">
        <v>269</v>
      </c>
      <c r="B191" s="83" t="s">
        <v>400</v>
      </c>
      <c r="C191" s="78" t="s">
        <v>179</v>
      </c>
      <c r="D191" s="78">
        <v>10</v>
      </c>
      <c r="E191" s="21">
        <v>0</v>
      </c>
      <c r="F191" s="79">
        <f t="shared" si="18"/>
        <v>0</v>
      </c>
    </row>
    <row r="192" spans="1:6" ht="84" x14ac:dyDescent="0.25">
      <c r="A192" s="85" t="s">
        <v>268</v>
      </c>
      <c r="B192" s="84" t="s">
        <v>186</v>
      </c>
      <c r="C192" s="78" t="s">
        <v>174</v>
      </c>
      <c r="D192" s="78">
        <v>8</v>
      </c>
      <c r="E192" s="21">
        <v>0</v>
      </c>
      <c r="F192" s="79">
        <f t="shared" si="18"/>
        <v>0</v>
      </c>
    </row>
    <row r="193" spans="1:6" ht="48" x14ac:dyDescent="0.25">
      <c r="A193" s="85" t="s">
        <v>270</v>
      </c>
      <c r="B193" s="83" t="s">
        <v>401</v>
      </c>
      <c r="C193" s="78" t="s">
        <v>179</v>
      </c>
      <c r="D193" s="78">
        <v>11</v>
      </c>
      <c r="E193" s="21">
        <v>0</v>
      </c>
      <c r="F193" s="79">
        <f t="shared" si="18"/>
        <v>0</v>
      </c>
    </row>
    <row r="194" spans="1:6" ht="84" x14ac:dyDescent="0.25">
      <c r="A194" s="85" t="s">
        <v>271</v>
      </c>
      <c r="B194" s="84" t="s">
        <v>186</v>
      </c>
      <c r="C194" s="78" t="s">
        <v>174</v>
      </c>
      <c r="D194" s="78">
        <v>8</v>
      </c>
      <c r="E194" s="21">
        <v>0</v>
      </c>
      <c r="F194" s="79">
        <f t="shared" si="18"/>
        <v>0</v>
      </c>
    </row>
    <row r="195" spans="1:6" ht="48" x14ac:dyDescent="0.25">
      <c r="A195" s="85" t="s">
        <v>272</v>
      </c>
      <c r="B195" s="84" t="s">
        <v>402</v>
      </c>
      <c r="C195" s="78" t="s">
        <v>179</v>
      </c>
      <c r="D195" s="78">
        <v>14</v>
      </c>
      <c r="E195" s="21">
        <v>0</v>
      </c>
      <c r="F195" s="79">
        <f>+E195*D195</f>
        <v>0</v>
      </c>
    </row>
    <row r="196" spans="1:6" ht="84" x14ac:dyDescent="0.25">
      <c r="A196" s="85" t="s">
        <v>273</v>
      </c>
      <c r="B196" s="84" t="s">
        <v>186</v>
      </c>
      <c r="C196" s="78" t="s">
        <v>174</v>
      </c>
      <c r="D196" s="78">
        <v>9</v>
      </c>
      <c r="E196" s="21">
        <v>0</v>
      </c>
      <c r="F196" s="79">
        <f t="shared" ref="F196:F202" si="19">+D196*E196</f>
        <v>0</v>
      </c>
    </row>
    <row r="197" spans="1:6" ht="48" x14ac:dyDescent="0.25">
      <c r="A197" s="85" t="s">
        <v>274</v>
      </c>
      <c r="B197" s="83" t="s">
        <v>403</v>
      </c>
      <c r="C197" s="78" t="s">
        <v>179</v>
      </c>
      <c r="D197" s="78">
        <v>21</v>
      </c>
      <c r="E197" s="21">
        <v>0</v>
      </c>
      <c r="F197" s="79">
        <f t="shared" si="19"/>
        <v>0</v>
      </c>
    </row>
    <row r="198" spans="1:6" ht="84" x14ac:dyDescent="0.25">
      <c r="A198" s="85" t="s">
        <v>275</v>
      </c>
      <c r="B198" s="84" t="s">
        <v>186</v>
      </c>
      <c r="C198" s="78" t="s">
        <v>174</v>
      </c>
      <c r="D198" s="78">
        <v>6</v>
      </c>
      <c r="E198" s="21">
        <v>0</v>
      </c>
      <c r="F198" s="79">
        <f t="shared" si="19"/>
        <v>0</v>
      </c>
    </row>
    <row r="199" spans="1:6" ht="48" x14ac:dyDescent="0.25">
      <c r="A199" s="85" t="s">
        <v>276</v>
      </c>
      <c r="B199" s="83" t="s">
        <v>404</v>
      </c>
      <c r="C199" s="78" t="s">
        <v>179</v>
      </c>
      <c r="D199" s="78">
        <v>30</v>
      </c>
      <c r="E199" s="21">
        <v>0</v>
      </c>
      <c r="F199" s="79">
        <f t="shared" si="19"/>
        <v>0</v>
      </c>
    </row>
    <row r="200" spans="1:6" ht="84" x14ac:dyDescent="0.25">
      <c r="A200" s="85" t="s">
        <v>277</v>
      </c>
      <c r="B200" s="84" t="s">
        <v>186</v>
      </c>
      <c r="C200" s="78" t="s">
        <v>174</v>
      </c>
      <c r="D200" s="78">
        <v>7</v>
      </c>
      <c r="E200" s="21">
        <v>0</v>
      </c>
      <c r="F200" s="79">
        <f t="shared" si="19"/>
        <v>0</v>
      </c>
    </row>
    <row r="201" spans="1:6" ht="48" x14ac:dyDescent="0.25">
      <c r="A201" s="85" t="s">
        <v>278</v>
      </c>
      <c r="B201" s="83" t="s">
        <v>405</v>
      </c>
      <c r="C201" s="78" t="s">
        <v>179</v>
      </c>
      <c r="D201" s="78">
        <v>28</v>
      </c>
      <c r="E201" s="21">
        <v>0</v>
      </c>
      <c r="F201" s="79">
        <f t="shared" si="19"/>
        <v>0</v>
      </c>
    </row>
    <row r="202" spans="1:6" ht="84" x14ac:dyDescent="0.25">
      <c r="A202" s="85" t="s">
        <v>279</v>
      </c>
      <c r="B202" s="84" t="s">
        <v>186</v>
      </c>
      <c r="C202" s="78" t="s">
        <v>174</v>
      </c>
      <c r="D202" s="78">
        <v>6</v>
      </c>
      <c r="E202" s="21">
        <v>0</v>
      </c>
      <c r="F202" s="79">
        <f t="shared" si="19"/>
        <v>0</v>
      </c>
    </row>
    <row r="203" spans="1:6" x14ac:dyDescent="0.25">
      <c r="A203" s="74">
        <v>11.6</v>
      </c>
      <c r="B203" s="93" t="s">
        <v>194</v>
      </c>
      <c r="C203" s="93"/>
      <c r="D203" s="93"/>
      <c r="E203" s="93"/>
      <c r="F203" s="75">
        <f>SUM(F204:F211)</f>
        <v>0</v>
      </c>
    </row>
    <row r="204" spans="1:6" ht="36" x14ac:dyDescent="0.25">
      <c r="A204" s="85" t="s">
        <v>280</v>
      </c>
      <c r="B204" s="84" t="s">
        <v>184</v>
      </c>
      <c r="C204" s="78" t="s">
        <v>174</v>
      </c>
      <c r="D204" s="78">
        <v>1</v>
      </c>
      <c r="E204" s="21">
        <v>0</v>
      </c>
      <c r="F204" s="79">
        <f t="shared" ref="F204:F211" si="20">+D204*E204</f>
        <v>0</v>
      </c>
    </row>
    <row r="205" spans="1:6" ht="48" x14ac:dyDescent="0.25">
      <c r="A205" s="85" t="s">
        <v>281</v>
      </c>
      <c r="B205" s="83" t="s">
        <v>195</v>
      </c>
      <c r="C205" s="78" t="s">
        <v>179</v>
      </c>
      <c r="D205" s="78">
        <v>35</v>
      </c>
      <c r="E205" s="21">
        <v>0</v>
      </c>
      <c r="F205" s="79">
        <f t="shared" si="20"/>
        <v>0</v>
      </c>
    </row>
    <row r="206" spans="1:6" ht="48" x14ac:dyDescent="0.25">
      <c r="A206" s="85" t="s">
        <v>282</v>
      </c>
      <c r="B206" s="83" t="s">
        <v>406</v>
      </c>
      <c r="C206" s="78" t="s">
        <v>179</v>
      </c>
      <c r="D206" s="78">
        <v>11</v>
      </c>
      <c r="E206" s="21">
        <v>0</v>
      </c>
      <c r="F206" s="79">
        <f t="shared" si="20"/>
        <v>0</v>
      </c>
    </row>
    <row r="207" spans="1:6" ht="84" x14ac:dyDescent="0.25">
      <c r="A207" s="85" t="s">
        <v>283</v>
      </c>
      <c r="B207" s="84" t="s">
        <v>186</v>
      </c>
      <c r="C207" s="78" t="s">
        <v>174</v>
      </c>
      <c r="D207" s="78">
        <v>3</v>
      </c>
      <c r="E207" s="21">
        <v>0</v>
      </c>
      <c r="F207" s="79">
        <f t="shared" si="20"/>
        <v>0</v>
      </c>
    </row>
    <row r="208" spans="1:6" ht="48" x14ac:dyDescent="0.25">
      <c r="A208" s="85" t="s">
        <v>284</v>
      </c>
      <c r="B208" s="83" t="s">
        <v>407</v>
      </c>
      <c r="C208" s="78" t="s">
        <v>179</v>
      </c>
      <c r="D208" s="78">
        <v>7</v>
      </c>
      <c r="E208" s="21">
        <v>0</v>
      </c>
      <c r="F208" s="79">
        <f t="shared" si="20"/>
        <v>0</v>
      </c>
    </row>
    <row r="209" spans="1:6" ht="84" x14ac:dyDescent="0.25">
      <c r="A209" s="85" t="s">
        <v>285</v>
      </c>
      <c r="B209" s="84" t="s">
        <v>186</v>
      </c>
      <c r="C209" s="78" t="s">
        <v>174</v>
      </c>
      <c r="D209" s="78">
        <v>5</v>
      </c>
      <c r="E209" s="21">
        <v>0</v>
      </c>
      <c r="F209" s="79">
        <f t="shared" si="20"/>
        <v>0</v>
      </c>
    </row>
    <row r="210" spans="1:6" ht="48" x14ac:dyDescent="0.25">
      <c r="A210" s="85" t="s">
        <v>286</v>
      </c>
      <c r="B210" s="83" t="s">
        <v>408</v>
      </c>
      <c r="C210" s="78" t="s">
        <v>179</v>
      </c>
      <c r="D210" s="78">
        <v>16</v>
      </c>
      <c r="E210" s="21">
        <v>0</v>
      </c>
      <c r="F210" s="79">
        <f t="shared" si="20"/>
        <v>0</v>
      </c>
    </row>
    <row r="211" spans="1:6" ht="84" x14ac:dyDescent="0.25">
      <c r="A211" s="85" t="s">
        <v>287</v>
      </c>
      <c r="B211" s="84" t="s">
        <v>186</v>
      </c>
      <c r="C211" s="78" t="s">
        <v>174</v>
      </c>
      <c r="D211" s="78">
        <v>2</v>
      </c>
      <c r="E211" s="21">
        <v>0</v>
      </c>
      <c r="F211" s="79">
        <f t="shared" si="20"/>
        <v>0</v>
      </c>
    </row>
    <row r="212" spans="1:6" x14ac:dyDescent="0.25">
      <c r="A212" s="74">
        <v>11.7</v>
      </c>
      <c r="B212" s="93" t="s">
        <v>196</v>
      </c>
      <c r="C212" s="93"/>
      <c r="D212" s="93"/>
      <c r="E212" s="93"/>
      <c r="F212" s="75">
        <f>SUM(F213:F222)</f>
        <v>0</v>
      </c>
    </row>
    <row r="213" spans="1:6" ht="36" x14ac:dyDescent="0.25">
      <c r="A213" s="85" t="s">
        <v>288</v>
      </c>
      <c r="B213" s="84" t="s">
        <v>184</v>
      </c>
      <c r="C213" s="78" t="s">
        <v>174</v>
      </c>
      <c r="D213" s="78">
        <v>1</v>
      </c>
      <c r="E213" s="21">
        <v>0</v>
      </c>
      <c r="F213" s="79">
        <f t="shared" ref="F213:F222" si="21">+D213*E213</f>
        <v>0</v>
      </c>
    </row>
    <row r="214" spans="1:6" ht="48" x14ac:dyDescent="0.25">
      <c r="A214" s="85" t="s">
        <v>289</v>
      </c>
      <c r="B214" s="83" t="s">
        <v>197</v>
      </c>
      <c r="C214" s="78" t="s">
        <v>179</v>
      </c>
      <c r="D214" s="78">
        <v>34</v>
      </c>
      <c r="E214" s="21">
        <v>0</v>
      </c>
      <c r="F214" s="79">
        <f t="shared" si="21"/>
        <v>0</v>
      </c>
    </row>
    <row r="215" spans="1:6" ht="48" x14ac:dyDescent="0.25">
      <c r="A215" s="85" t="s">
        <v>290</v>
      </c>
      <c r="B215" s="83" t="s">
        <v>409</v>
      </c>
      <c r="C215" s="78" t="s">
        <v>179</v>
      </c>
      <c r="D215" s="78">
        <v>8</v>
      </c>
      <c r="E215" s="21">
        <v>0</v>
      </c>
      <c r="F215" s="79">
        <f t="shared" si="21"/>
        <v>0</v>
      </c>
    </row>
    <row r="216" spans="1:6" ht="72" x14ac:dyDescent="0.25">
      <c r="A216" s="85" t="s">
        <v>291</v>
      </c>
      <c r="B216" s="83" t="s">
        <v>198</v>
      </c>
      <c r="C216" s="78" t="s">
        <v>174</v>
      </c>
      <c r="D216" s="78">
        <v>3</v>
      </c>
      <c r="E216" s="21">
        <v>0</v>
      </c>
      <c r="F216" s="79">
        <f t="shared" si="21"/>
        <v>0</v>
      </c>
    </row>
    <row r="217" spans="1:6" ht="48" x14ac:dyDescent="0.25">
      <c r="A217" s="85" t="s">
        <v>292</v>
      </c>
      <c r="B217" s="83" t="s">
        <v>410</v>
      </c>
      <c r="C217" s="78" t="s">
        <v>179</v>
      </c>
      <c r="D217" s="78">
        <v>9</v>
      </c>
      <c r="E217" s="21">
        <v>0</v>
      </c>
      <c r="F217" s="79">
        <f t="shared" si="21"/>
        <v>0</v>
      </c>
    </row>
    <row r="218" spans="1:6" ht="72" x14ac:dyDescent="0.25">
      <c r="A218" s="85" t="s">
        <v>293</v>
      </c>
      <c r="B218" s="83" t="s">
        <v>198</v>
      </c>
      <c r="C218" s="78" t="s">
        <v>174</v>
      </c>
      <c r="D218" s="78">
        <v>4</v>
      </c>
      <c r="E218" s="21">
        <v>0</v>
      </c>
      <c r="F218" s="79">
        <f t="shared" si="21"/>
        <v>0</v>
      </c>
    </row>
    <row r="219" spans="1:6" ht="48" x14ac:dyDescent="0.25">
      <c r="A219" s="85" t="s">
        <v>294</v>
      </c>
      <c r="B219" s="83" t="s">
        <v>411</v>
      </c>
      <c r="C219" s="78" t="s">
        <v>179</v>
      </c>
      <c r="D219" s="78">
        <v>8</v>
      </c>
      <c r="E219" s="21">
        <v>0</v>
      </c>
      <c r="F219" s="79">
        <f t="shared" si="21"/>
        <v>0</v>
      </c>
    </row>
    <row r="220" spans="1:6" ht="72" x14ac:dyDescent="0.25">
      <c r="A220" s="85" t="s">
        <v>295</v>
      </c>
      <c r="B220" s="83" t="s">
        <v>198</v>
      </c>
      <c r="C220" s="78" t="s">
        <v>174</v>
      </c>
      <c r="D220" s="78">
        <v>2</v>
      </c>
      <c r="E220" s="21">
        <v>0</v>
      </c>
      <c r="F220" s="79">
        <f t="shared" si="21"/>
        <v>0</v>
      </c>
    </row>
    <row r="221" spans="1:6" ht="36" x14ac:dyDescent="0.25">
      <c r="A221" s="85" t="s">
        <v>296</v>
      </c>
      <c r="B221" s="84" t="s">
        <v>190</v>
      </c>
      <c r="C221" s="78" t="s">
        <v>174</v>
      </c>
      <c r="D221" s="78">
        <v>2</v>
      </c>
      <c r="E221" s="21">
        <v>0</v>
      </c>
      <c r="F221" s="79">
        <f t="shared" si="21"/>
        <v>0</v>
      </c>
    </row>
    <row r="222" spans="1:6" ht="60" x14ac:dyDescent="0.25">
      <c r="A222" s="85" t="s">
        <v>297</v>
      </c>
      <c r="B222" s="84" t="s">
        <v>412</v>
      </c>
      <c r="C222" s="78" t="s">
        <v>176</v>
      </c>
      <c r="D222" s="78">
        <v>1</v>
      </c>
      <c r="E222" s="21">
        <v>0</v>
      </c>
      <c r="F222" s="79">
        <f t="shared" si="21"/>
        <v>0</v>
      </c>
    </row>
    <row r="223" spans="1:6" x14ac:dyDescent="0.25">
      <c r="A223" s="74">
        <v>11.8</v>
      </c>
      <c r="B223" s="93" t="s">
        <v>199</v>
      </c>
      <c r="C223" s="93"/>
      <c r="D223" s="93"/>
      <c r="E223" s="93"/>
      <c r="F223" s="75">
        <f>SUM(F224:F261)</f>
        <v>0</v>
      </c>
    </row>
    <row r="224" spans="1:6" ht="36" x14ac:dyDescent="0.25">
      <c r="A224" s="76" t="s">
        <v>298</v>
      </c>
      <c r="B224" s="84" t="s">
        <v>200</v>
      </c>
      <c r="C224" s="78" t="s">
        <v>174</v>
      </c>
      <c r="D224" s="78">
        <v>1</v>
      </c>
      <c r="E224" s="21">
        <v>0</v>
      </c>
      <c r="F224" s="79">
        <f>+D224*E224</f>
        <v>0</v>
      </c>
    </row>
    <row r="225" spans="1:6" ht="48" x14ac:dyDescent="0.25">
      <c r="A225" s="76" t="s">
        <v>299</v>
      </c>
      <c r="B225" s="83" t="s">
        <v>201</v>
      </c>
      <c r="C225" s="78" t="s">
        <v>179</v>
      </c>
      <c r="D225" s="78">
        <v>10</v>
      </c>
      <c r="E225" s="21">
        <v>0</v>
      </c>
      <c r="F225" s="79">
        <f>+D225*E225</f>
        <v>0</v>
      </c>
    </row>
    <row r="226" spans="1:6" ht="48" x14ac:dyDescent="0.25">
      <c r="A226" s="76" t="s">
        <v>300</v>
      </c>
      <c r="B226" s="77" t="s">
        <v>439</v>
      </c>
      <c r="C226" s="78" t="s">
        <v>179</v>
      </c>
      <c r="D226" s="78">
        <v>10</v>
      </c>
      <c r="E226" s="21">
        <v>0</v>
      </c>
      <c r="F226" s="79">
        <f>+E226*D226</f>
        <v>0</v>
      </c>
    </row>
    <row r="227" spans="1:6" ht="60" x14ac:dyDescent="0.25">
      <c r="A227" s="76" t="s">
        <v>301</v>
      </c>
      <c r="B227" s="80" t="s">
        <v>440</v>
      </c>
      <c r="C227" s="78" t="s">
        <v>174</v>
      </c>
      <c r="D227" s="78">
        <v>24</v>
      </c>
      <c r="E227" s="21">
        <v>0</v>
      </c>
      <c r="F227" s="79">
        <f>+E227*D227</f>
        <v>0</v>
      </c>
    </row>
    <row r="228" spans="1:6" ht="24" x14ac:dyDescent="0.25">
      <c r="A228" s="76" t="s">
        <v>302</v>
      </c>
      <c r="B228" s="82" t="s">
        <v>202</v>
      </c>
      <c r="C228" s="16" t="s">
        <v>174</v>
      </c>
      <c r="D228" s="4">
        <v>3</v>
      </c>
      <c r="E228" s="21">
        <v>0</v>
      </c>
      <c r="F228" s="79">
        <f>+D228*E228</f>
        <v>0</v>
      </c>
    </row>
    <row r="229" spans="1:6" ht="48" x14ac:dyDescent="0.25">
      <c r="A229" s="76" t="s">
        <v>303</v>
      </c>
      <c r="B229" s="77" t="s">
        <v>441</v>
      </c>
      <c r="C229" s="78" t="s">
        <v>179</v>
      </c>
      <c r="D229" s="78">
        <v>30</v>
      </c>
      <c r="E229" s="21">
        <v>0</v>
      </c>
      <c r="F229" s="79">
        <f>+E229*D229</f>
        <v>0</v>
      </c>
    </row>
    <row r="230" spans="1:6" ht="60" x14ac:dyDescent="0.25">
      <c r="A230" s="76" t="s">
        <v>304</v>
      </c>
      <c r="B230" s="80" t="s">
        <v>440</v>
      </c>
      <c r="C230" s="78" t="s">
        <v>174</v>
      </c>
      <c r="D230" s="78">
        <v>6</v>
      </c>
      <c r="E230" s="21">
        <v>0</v>
      </c>
      <c r="F230" s="79">
        <f>+E230*D230</f>
        <v>0</v>
      </c>
    </row>
    <row r="231" spans="1:6" ht="24" x14ac:dyDescent="0.25">
      <c r="A231" s="76" t="s">
        <v>305</v>
      </c>
      <c r="B231" s="82" t="s">
        <v>203</v>
      </c>
      <c r="C231" s="16" t="s">
        <v>174</v>
      </c>
      <c r="D231" s="4">
        <v>3</v>
      </c>
      <c r="E231" s="21">
        <v>0</v>
      </c>
      <c r="F231" s="79">
        <f>+D231*E231</f>
        <v>0</v>
      </c>
    </row>
    <row r="232" spans="1:6" ht="60" x14ac:dyDescent="0.25">
      <c r="A232" s="76" t="s">
        <v>306</v>
      </c>
      <c r="B232" s="80" t="s">
        <v>442</v>
      </c>
      <c r="C232" s="78" t="s">
        <v>174</v>
      </c>
      <c r="D232" s="78">
        <v>3</v>
      </c>
      <c r="E232" s="21">
        <v>0</v>
      </c>
      <c r="F232" s="79">
        <f>+E232*D232</f>
        <v>0</v>
      </c>
    </row>
    <row r="233" spans="1:6" ht="24" x14ac:dyDescent="0.25">
      <c r="A233" s="76" t="s">
        <v>307</v>
      </c>
      <c r="B233" s="82" t="s">
        <v>203</v>
      </c>
      <c r="C233" s="16" t="s">
        <v>174</v>
      </c>
      <c r="D233" s="4">
        <v>1</v>
      </c>
      <c r="E233" s="21">
        <v>0</v>
      </c>
      <c r="F233" s="79">
        <f>+D233*E233</f>
        <v>0</v>
      </c>
    </row>
    <row r="234" spans="1:6" ht="48" x14ac:dyDescent="0.25">
      <c r="A234" s="76" t="s">
        <v>308</v>
      </c>
      <c r="B234" s="77" t="s">
        <v>443</v>
      </c>
      <c r="C234" s="78" t="s">
        <v>179</v>
      </c>
      <c r="D234" s="78">
        <v>45</v>
      </c>
      <c r="E234" s="21">
        <v>0</v>
      </c>
      <c r="F234" s="79">
        <f>+E234*D234</f>
        <v>0</v>
      </c>
    </row>
    <row r="235" spans="1:6" ht="60" x14ac:dyDescent="0.25">
      <c r="A235" s="76" t="s">
        <v>309</v>
      </c>
      <c r="B235" s="80" t="s">
        <v>440</v>
      </c>
      <c r="C235" s="78" t="s">
        <v>174</v>
      </c>
      <c r="D235" s="78">
        <v>17</v>
      </c>
      <c r="E235" s="21">
        <v>0</v>
      </c>
      <c r="F235" s="79">
        <f>+E235*D235</f>
        <v>0</v>
      </c>
    </row>
    <row r="236" spans="1:6" ht="24" x14ac:dyDescent="0.25">
      <c r="A236" s="76" t="s">
        <v>310</v>
      </c>
      <c r="B236" s="82" t="s">
        <v>203</v>
      </c>
      <c r="C236" s="16" t="s">
        <v>174</v>
      </c>
      <c r="D236" s="4">
        <v>6</v>
      </c>
      <c r="E236" s="21">
        <v>0</v>
      </c>
      <c r="F236" s="79">
        <f>+D236*E236</f>
        <v>0</v>
      </c>
    </row>
    <row r="237" spans="1:6" ht="48" x14ac:dyDescent="0.25">
      <c r="A237" s="76" t="s">
        <v>311</v>
      </c>
      <c r="B237" s="77" t="s">
        <v>444</v>
      </c>
      <c r="C237" s="78" t="s">
        <v>179</v>
      </c>
      <c r="D237" s="78">
        <v>60</v>
      </c>
      <c r="E237" s="21">
        <v>0</v>
      </c>
      <c r="F237" s="79">
        <f>+E237*D237</f>
        <v>0</v>
      </c>
    </row>
    <row r="238" spans="1:6" ht="60" x14ac:dyDescent="0.25">
      <c r="A238" s="76" t="s">
        <v>312</v>
      </c>
      <c r="B238" s="80" t="s">
        <v>440</v>
      </c>
      <c r="C238" s="78" t="s">
        <v>174</v>
      </c>
      <c r="D238" s="78">
        <v>24</v>
      </c>
      <c r="E238" s="21">
        <v>0</v>
      </c>
      <c r="F238" s="79">
        <f>+E238*D238</f>
        <v>0</v>
      </c>
    </row>
    <row r="239" spans="1:6" ht="24" x14ac:dyDescent="0.25">
      <c r="A239" s="76" t="s">
        <v>313</v>
      </c>
      <c r="B239" s="82" t="s">
        <v>202</v>
      </c>
      <c r="C239" s="16" t="s">
        <v>174</v>
      </c>
      <c r="D239" s="4">
        <v>2</v>
      </c>
      <c r="E239" s="21">
        <v>0</v>
      </c>
      <c r="F239" s="79">
        <f>+D239*E239</f>
        <v>0</v>
      </c>
    </row>
    <row r="240" spans="1:6" ht="24" x14ac:dyDescent="0.25">
      <c r="A240" s="76" t="s">
        <v>314</v>
      </c>
      <c r="B240" s="82" t="s">
        <v>203</v>
      </c>
      <c r="C240" s="16" t="s">
        <v>174</v>
      </c>
      <c r="D240" s="4">
        <v>2</v>
      </c>
      <c r="E240" s="21">
        <v>0</v>
      </c>
      <c r="F240" s="79">
        <f>+D240*E240</f>
        <v>0</v>
      </c>
    </row>
    <row r="241" spans="1:6" ht="51" customHeight="1" x14ac:dyDescent="0.25">
      <c r="A241" s="76" t="s">
        <v>315</v>
      </c>
      <c r="B241" s="77" t="s">
        <v>445</v>
      </c>
      <c r="C241" s="78" t="s">
        <v>179</v>
      </c>
      <c r="D241" s="78">
        <v>16</v>
      </c>
      <c r="E241" s="21">
        <v>0</v>
      </c>
      <c r="F241" s="79">
        <f>+E241*D241</f>
        <v>0</v>
      </c>
    </row>
    <row r="242" spans="1:6" ht="60" x14ac:dyDescent="0.25">
      <c r="A242" s="76" t="s">
        <v>316</v>
      </c>
      <c r="B242" s="80" t="s">
        <v>440</v>
      </c>
      <c r="C242" s="78" t="s">
        <v>174</v>
      </c>
      <c r="D242" s="78">
        <v>7</v>
      </c>
      <c r="E242" s="21">
        <v>0</v>
      </c>
      <c r="F242" s="79">
        <f>+E242*D242</f>
        <v>0</v>
      </c>
    </row>
    <row r="243" spans="1:6" ht="24" x14ac:dyDescent="0.25">
      <c r="A243" s="76" t="s">
        <v>317</v>
      </c>
      <c r="B243" s="82" t="s">
        <v>203</v>
      </c>
      <c r="C243" s="16" t="s">
        <v>174</v>
      </c>
      <c r="D243" s="4">
        <v>5</v>
      </c>
      <c r="E243" s="21">
        <v>0</v>
      </c>
      <c r="F243" s="79">
        <f>+D243*E243</f>
        <v>0</v>
      </c>
    </row>
    <row r="244" spans="1:6" ht="60" x14ac:dyDescent="0.25">
      <c r="A244" s="76" t="s">
        <v>318</v>
      </c>
      <c r="B244" s="80" t="s">
        <v>446</v>
      </c>
      <c r="C244" s="78" t="s">
        <v>174</v>
      </c>
      <c r="D244" s="86">
        <v>12</v>
      </c>
      <c r="E244" s="21">
        <v>0</v>
      </c>
      <c r="F244" s="79">
        <f>+E244*D244</f>
        <v>0</v>
      </c>
    </row>
    <row r="245" spans="1:6" ht="24" x14ac:dyDescent="0.25">
      <c r="A245" s="76" t="s">
        <v>321</v>
      </c>
      <c r="B245" s="82" t="s">
        <v>204</v>
      </c>
      <c r="C245" s="16" t="s">
        <v>174</v>
      </c>
      <c r="D245" s="4">
        <v>1</v>
      </c>
      <c r="E245" s="21">
        <v>0</v>
      </c>
      <c r="F245" s="79">
        <f>+D245*E245</f>
        <v>0</v>
      </c>
    </row>
    <row r="246" spans="1:6" ht="48" x14ac:dyDescent="0.25">
      <c r="A246" s="76" t="s">
        <v>319</v>
      </c>
      <c r="B246" s="80" t="s">
        <v>447</v>
      </c>
      <c r="C246" s="78" t="s">
        <v>174</v>
      </c>
      <c r="D246" s="78">
        <v>6</v>
      </c>
      <c r="E246" s="21">
        <v>0</v>
      </c>
      <c r="F246" s="79">
        <f>+E246*D246</f>
        <v>0</v>
      </c>
    </row>
    <row r="247" spans="1:6" ht="30" customHeight="1" x14ac:dyDescent="0.25">
      <c r="A247" s="76" t="s">
        <v>320</v>
      </c>
      <c r="B247" s="82" t="s">
        <v>203</v>
      </c>
      <c r="C247" s="16" t="s">
        <v>174</v>
      </c>
      <c r="D247" s="4">
        <v>1</v>
      </c>
      <c r="E247" s="21">
        <v>0</v>
      </c>
      <c r="F247" s="79">
        <f>+D247*E247</f>
        <v>0</v>
      </c>
    </row>
    <row r="248" spans="1:6" ht="48" x14ac:dyDescent="0.25">
      <c r="A248" s="76" t="s">
        <v>322</v>
      </c>
      <c r="B248" s="77" t="s">
        <v>448</v>
      </c>
      <c r="C248" s="78" t="s">
        <v>179</v>
      </c>
      <c r="D248" s="78">
        <v>28</v>
      </c>
      <c r="E248" s="21">
        <v>0</v>
      </c>
      <c r="F248" s="79">
        <f>+E248*D248</f>
        <v>0</v>
      </c>
    </row>
    <row r="249" spans="1:6" ht="60" x14ac:dyDescent="0.25">
      <c r="A249" s="76" t="s">
        <v>323</v>
      </c>
      <c r="B249" s="80" t="s">
        <v>440</v>
      </c>
      <c r="C249" s="78" t="s">
        <v>174</v>
      </c>
      <c r="D249" s="78">
        <v>21</v>
      </c>
      <c r="E249" s="21">
        <v>0</v>
      </c>
      <c r="F249" s="79">
        <f>+E249*D249</f>
        <v>0</v>
      </c>
    </row>
    <row r="250" spans="1:6" ht="24" x14ac:dyDescent="0.25">
      <c r="A250" s="76" t="s">
        <v>324</v>
      </c>
      <c r="B250" s="82" t="s">
        <v>203</v>
      </c>
      <c r="C250" s="16" t="s">
        <v>174</v>
      </c>
      <c r="D250" s="4">
        <v>9</v>
      </c>
      <c r="E250" s="21">
        <v>0</v>
      </c>
      <c r="F250" s="79">
        <f>+D250*E250</f>
        <v>0</v>
      </c>
    </row>
    <row r="251" spans="1:6" ht="60" x14ac:dyDescent="0.25">
      <c r="A251" s="76" t="s">
        <v>325</v>
      </c>
      <c r="B251" s="80" t="s">
        <v>449</v>
      </c>
      <c r="C251" s="78" t="s">
        <v>174</v>
      </c>
      <c r="D251" s="78">
        <v>2</v>
      </c>
      <c r="E251" s="21">
        <v>0</v>
      </c>
      <c r="F251" s="79">
        <f>+E251*D251</f>
        <v>0</v>
      </c>
    </row>
    <row r="252" spans="1:6" ht="24" x14ac:dyDescent="0.25">
      <c r="A252" s="76" t="s">
        <v>326</v>
      </c>
      <c r="B252" s="82" t="s">
        <v>202</v>
      </c>
      <c r="C252" s="16" t="s">
        <v>174</v>
      </c>
      <c r="D252" s="4">
        <v>1</v>
      </c>
      <c r="E252" s="21">
        <v>0</v>
      </c>
      <c r="F252" s="79">
        <f>+D252*E252</f>
        <v>0</v>
      </c>
    </row>
    <row r="253" spans="1:6" ht="48" x14ac:dyDescent="0.25">
      <c r="A253" s="76" t="s">
        <v>327</v>
      </c>
      <c r="B253" s="77" t="s">
        <v>450</v>
      </c>
      <c r="C253" s="78" t="s">
        <v>179</v>
      </c>
      <c r="D253" s="78">
        <v>28</v>
      </c>
      <c r="E253" s="21">
        <v>0</v>
      </c>
      <c r="F253" s="79">
        <f t="shared" ref="F253:F261" si="22">+E253*D253</f>
        <v>0</v>
      </c>
    </row>
    <row r="254" spans="1:6" ht="48" x14ac:dyDescent="0.25">
      <c r="A254" s="76" t="s">
        <v>328</v>
      </c>
      <c r="B254" s="80" t="s">
        <v>451</v>
      </c>
      <c r="C254" s="78" t="s">
        <v>174</v>
      </c>
      <c r="D254" s="78">
        <v>10</v>
      </c>
      <c r="E254" s="21">
        <v>0</v>
      </c>
      <c r="F254" s="79">
        <f t="shared" si="22"/>
        <v>0</v>
      </c>
    </row>
    <row r="255" spans="1:6" ht="36" x14ac:dyDescent="0.25">
      <c r="A255" s="76" t="s">
        <v>329</v>
      </c>
      <c r="B255" s="82" t="s">
        <v>205</v>
      </c>
      <c r="C255" s="78" t="s">
        <v>174</v>
      </c>
      <c r="D255" s="4">
        <v>4</v>
      </c>
      <c r="E255" s="21">
        <v>0</v>
      </c>
      <c r="F255" s="79">
        <f t="shared" si="22"/>
        <v>0</v>
      </c>
    </row>
    <row r="256" spans="1:6" ht="48" x14ac:dyDescent="0.25">
      <c r="A256" s="76" t="s">
        <v>330</v>
      </c>
      <c r="B256" s="77" t="s">
        <v>452</v>
      </c>
      <c r="C256" s="78" t="s">
        <v>179</v>
      </c>
      <c r="D256" s="78">
        <v>30</v>
      </c>
      <c r="E256" s="21">
        <v>0</v>
      </c>
      <c r="F256" s="79">
        <f t="shared" si="22"/>
        <v>0</v>
      </c>
    </row>
    <row r="257" spans="1:6" ht="48" x14ac:dyDescent="0.25">
      <c r="A257" s="76" t="s">
        <v>331</v>
      </c>
      <c r="B257" s="80" t="s">
        <v>453</v>
      </c>
      <c r="C257" s="78" t="s">
        <v>174</v>
      </c>
      <c r="D257" s="78">
        <v>9</v>
      </c>
      <c r="E257" s="21">
        <v>0</v>
      </c>
      <c r="F257" s="79">
        <f t="shared" si="22"/>
        <v>0</v>
      </c>
    </row>
    <row r="258" spans="1:6" ht="36" x14ac:dyDescent="0.25">
      <c r="A258" s="76" t="s">
        <v>332</v>
      </c>
      <c r="B258" s="82" t="s">
        <v>206</v>
      </c>
      <c r="C258" s="78" t="s">
        <v>176</v>
      </c>
      <c r="D258" s="4">
        <v>1</v>
      </c>
      <c r="E258" s="21">
        <v>0</v>
      </c>
      <c r="F258" s="79">
        <f t="shared" si="22"/>
        <v>0</v>
      </c>
    </row>
    <row r="259" spans="1:6" ht="48" x14ac:dyDescent="0.25">
      <c r="A259" s="76" t="s">
        <v>333</v>
      </c>
      <c r="B259" s="77" t="s">
        <v>454</v>
      </c>
      <c r="C259" s="78" t="s">
        <v>179</v>
      </c>
      <c r="D259" s="78">
        <v>20</v>
      </c>
      <c r="E259" s="21">
        <v>0</v>
      </c>
      <c r="F259" s="79">
        <f t="shared" si="22"/>
        <v>0</v>
      </c>
    </row>
    <row r="260" spans="1:6" ht="60" x14ac:dyDescent="0.25">
      <c r="A260" s="76" t="s">
        <v>334</v>
      </c>
      <c r="B260" s="80" t="s">
        <v>455</v>
      </c>
      <c r="C260" s="78" t="s">
        <v>174</v>
      </c>
      <c r="D260" s="78">
        <v>3</v>
      </c>
      <c r="E260" s="21">
        <v>0</v>
      </c>
      <c r="F260" s="79">
        <f t="shared" si="22"/>
        <v>0</v>
      </c>
    </row>
    <row r="261" spans="1:6" ht="24" x14ac:dyDescent="0.25">
      <c r="A261" s="76" t="s">
        <v>335</v>
      </c>
      <c r="B261" s="82" t="s">
        <v>207</v>
      </c>
      <c r="C261" s="78" t="s">
        <v>174</v>
      </c>
      <c r="D261" s="4">
        <v>1</v>
      </c>
      <c r="E261" s="21">
        <v>0</v>
      </c>
      <c r="F261" s="79">
        <f t="shared" si="22"/>
        <v>0</v>
      </c>
    </row>
    <row r="262" spans="1:6" x14ac:dyDescent="0.25">
      <c r="A262" s="74">
        <v>11.9</v>
      </c>
      <c r="B262" s="93" t="s">
        <v>208</v>
      </c>
      <c r="C262" s="93"/>
      <c r="D262" s="93"/>
      <c r="E262" s="93"/>
      <c r="F262" s="75">
        <f>SUM(F263:F294)</f>
        <v>0</v>
      </c>
    </row>
    <row r="263" spans="1:6" ht="36" x14ac:dyDescent="0.25">
      <c r="A263" s="76" t="s">
        <v>336</v>
      </c>
      <c r="B263" s="82" t="s">
        <v>209</v>
      </c>
      <c r="C263" s="78" t="s">
        <v>174</v>
      </c>
      <c r="D263" s="78">
        <v>1</v>
      </c>
      <c r="E263" s="21">
        <v>0</v>
      </c>
      <c r="F263" s="79">
        <f>+D263*E263</f>
        <v>0</v>
      </c>
    </row>
    <row r="264" spans="1:6" ht="48" x14ac:dyDescent="0.25">
      <c r="A264" s="76" t="s">
        <v>337</v>
      </c>
      <c r="B264" s="83" t="s">
        <v>210</v>
      </c>
      <c r="C264" s="78" t="s">
        <v>179</v>
      </c>
      <c r="D264" s="78">
        <v>6</v>
      </c>
      <c r="E264" s="21">
        <v>0</v>
      </c>
      <c r="F264" s="79">
        <f>+D264*E264</f>
        <v>0</v>
      </c>
    </row>
    <row r="265" spans="1:6" ht="48" x14ac:dyDescent="0.25">
      <c r="A265" s="76" t="s">
        <v>338</v>
      </c>
      <c r="B265" s="83" t="s">
        <v>413</v>
      </c>
      <c r="C265" s="78" t="s">
        <v>179</v>
      </c>
      <c r="D265" s="78">
        <v>28</v>
      </c>
      <c r="E265" s="21">
        <v>0</v>
      </c>
      <c r="F265" s="79">
        <f>+D265*E265</f>
        <v>0</v>
      </c>
    </row>
    <row r="266" spans="1:6" ht="48" x14ac:dyDescent="0.25">
      <c r="A266" s="76" t="s">
        <v>339</v>
      </c>
      <c r="B266" s="84" t="s">
        <v>211</v>
      </c>
      <c r="C266" s="78" t="s">
        <v>176</v>
      </c>
      <c r="D266" s="78">
        <v>1</v>
      </c>
      <c r="E266" s="21">
        <v>0</v>
      </c>
      <c r="F266" s="79">
        <f>+D266*E266</f>
        <v>0</v>
      </c>
    </row>
    <row r="267" spans="1:6" ht="48" x14ac:dyDescent="0.25">
      <c r="A267" s="76" t="s">
        <v>340</v>
      </c>
      <c r="B267" s="83" t="s">
        <v>414</v>
      </c>
      <c r="C267" s="78" t="s">
        <v>179</v>
      </c>
      <c r="D267" s="78">
        <v>35</v>
      </c>
      <c r="E267" s="21">
        <v>0</v>
      </c>
      <c r="F267" s="79">
        <f t="shared" ref="F267:F294" si="23">+D267*E267</f>
        <v>0</v>
      </c>
    </row>
    <row r="268" spans="1:6" ht="48" x14ac:dyDescent="0.25">
      <c r="A268" s="76" t="s">
        <v>341</v>
      </c>
      <c r="B268" s="84" t="s">
        <v>211</v>
      </c>
      <c r="C268" s="78" t="s">
        <v>176</v>
      </c>
      <c r="D268" s="78">
        <v>1</v>
      </c>
      <c r="E268" s="21">
        <v>0</v>
      </c>
      <c r="F268" s="79">
        <f t="shared" si="23"/>
        <v>0</v>
      </c>
    </row>
    <row r="269" spans="1:6" ht="48" x14ac:dyDescent="0.25">
      <c r="A269" s="76" t="s">
        <v>342</v>
      </c>
      <c r="B269" s="83" t="s">
        <v>415</v>
      </c>
      <c r="C269" s="78" t="s">
        <v>179</v>
      </c>
      <c r="D269" s="78">
        <v>43</v>
      </c>
      <c r="E269" s="21">
        <v>0</v>
      </c>
      <c r="F269" s="79">
        <f t="shared" si="23"/>
        <v>0</v>
      </c>
    </row>
    <row r="270" spans="1:6" ht="48" x14ac:dyDescent="0.25">
      <c r="A270" s="76" t="s">
        <v>343</v>
      </c>
      <c r="B270" s="84" t="s">
        <v>211</v>
      </c>
      <c r="C270" s="78" t="s">
        <v>176</v>
      </c>
      <c r="D270" s="78">
        <v>1</v>
      </c>
      <c r="E270" s="21">
        <v>0</v>
      </c>
      <c r="F270" s="79">
        <f t="shared" si="23"/>
        <v>0</v>
      </c>
    </row>
    <row r="271" spans="1:6" ht="48" x14ac:dyDescent="0.25">
      <c r="A271" s="76" t="s">
        <v>344</v>
      </c>
      <c r="B271" s="83" t="s">
        <v>416</v>
      </c>
      <c r="C271" s="78" t="s">
        <v>179</v>
      </c>
      <c r="D271" s="78">
        <v>49</v>
      </c>
      <c r="E271" s="21">
        <v>0</v>
      </c>
      <c r="F271" s="79">
        <f t="shared" si="23"/>
        <v>0</v>
      </c>
    </row>
    <row r="272" spans="1:6" ht="48" x14ac:dyDescent="0.25">
      <c r="A272" s="76" t="s">
        <v>345</v>
      </c>
      <c r="B272" s="84" t="s">
        <v>211</v>
      </c>
      <c r="C272" s="78" t="s">
        <v>176</v>
      </c>
      <c r="D272" s="78">
        <v>1</v>
      </c>
      <c r="E272" s="21">
        <v>0</v>
      </c>
      <c r="F272" s="79">
        <f t="shared" si="23"/>
        <v>0</v>
      </c>
    </row>
    <row r="273" spans="1:6" ht="48" x14ac:dyDescent="0.25">
      <c r="A273" s="76" t="s">
        <v>346</v>
      </c>
      <c r="B273" s="83" t="s">
        <v>417</v>
      </c>
      <c r="C273" s="78" t="s">
        <v>179</v>
      </c>
      <c r="D273" s="78">
        <v>53</v>
      </c>
      <c r="E273" s="21">
        <v>0</v>
      </c>
      <c r="F273" s="79">
        <f t="shared" si="23"/>
        <v>0</v>
      </c>
    </row>
    <row r="274" spans="1:6" ht="48" x14ac:dyDescent="0.25">
      <c r="A274" s="76" t="s">
        <v>347</v>
      </c>
      <c r="B274" s="84" t="s">
        <v>211</v>
      </c>
      <c r="C274" s="78" t="s">
        <v>176</v>
      </c>
      <c r="D274" s="78">
        <v>1</v>
      </c>
      <c r="E274" s="21">
        <v>0</v>
      </c>
      <c r="F274" s="79">
        <f t="shared" si="23"/>
        <v>0</v>
      </c>
    </row>
    <row r="275" spans="1:6" ht="48" x14ac:dyDescent="0.25">
      <c r="A275" s="76" t="s">
        <v>348</v>
      </c>
      <c r="B275" s="83" t="s">
        <v>418</v>
      </c>
      <c r="C275" s="78" t="s">
        <v>179</v>
      </c>
      <c r="D275" s="78">
        <v>75</v>
      </c>
      <c r="E275" s="21">
        <v>0</v>
      </c>
      <c r="F275" s="79">
        <f t="shared" si="23"/>
        <v>0</v>
      </c>
    </row>
    <row r="276" spans="1:6" ht="48" x14ac:dyDescent="0.25">
      <c r="A276" s="76" t="s">
        <v>349</v>
      </c>
      <c r="B276" s="84" t="s">
        <v>211</v>
      </c>
      <c r="C276" s="78" t="s">
        <v>176</v>
      </c>
      <c r="D276" s="78">
        <v>1</v>
      </c>
      <c r="E276" s="21">
        <v>0</v>
      </c>
      <c r="F276" s="79">
        <f t="shared" si="23"/>
        <v>0</v>
      </c>
    </row>
    <row r="277" spans="1:6" ht="48" x14ac:dyDescent="0.25">
      <c r="A277" s="76" t="s">
        <v>350</v>
      </c>
      <c r="B277" s="83" t="s">
        <v>419</v>
      </c>
      <c r="C277" s="78" t="s">
        <v>179</v>
      </c>
      <c r="D277" s="78">
        <v>38</v>
      </c>
      <c r="E277" s="21">
        <v>0</v>
      </c>
      <c r="F277" s="79">
        <f t="shared" si="23"/>
        <v>0</v>
      </c>
    </row>
    <row r="278" spans="1:6" ht="48" x14ac:dyDescent="0.25">
      <c r="A278" s="76" t="s">
        <v>351</v>
      </c>
      <c r="B278" s="84" t="s">
        <v>211</v>
      </c>
      <c r="C278" s="78" t="s">
        <v>176</v>
      </c>
      <c r="D278" s="78">
        <v>1</v>
      </c>
      <c r="E278" s="21">
        <v>0</v>
      </c>
      <c r="F278" s="79">
        <f t="shared" si="23"/>
        <v>0</v>
      </c>
    </row>
    <row r="279" spans="1:6" ht="48" x14ac:dyDescent="0.25">
      <c r="A279" s="76" t="s">
        <v>352</v>
      </c>
      <c r="B279" s="83" t="s">
        <v>420</v>
      </c>
      <c r="C279" s="78" t="s">
        <v>179</v>
      </c>
      <c r="D279" s="78">
        <v>53</v>
      </c>
      <c r="E279" s="21">
        <v>0</v>
      </c>
      <c r="F279" s="79">
        <f t="shared" si="23"/>
        <v>0</v>
      </c>
    </row>
    <row r="280" spans="1:6" ht="48" x14ac:dyDescent="0.25">
      <c r="A280" s="76" t="s">
        <v>353</v>
      </c>
      <c r="B280" s="84" t="s">
        <v>212</v>
      </c>
      <c r="C280" s="78" t="s">
        <v>176</v>
      </c>
      <c r="D280" s="78">
        <v>1</v>
      </c>
      <c r="E280" s="21">
        <v>0</v>
      </c>
      <c r="F280" s="79">
        <f t="shared" si="23"/>
        <v>0</v>
      </c>
    </row>
    <row r="281" spans="1:6" ht="48" x14ac:dyDescent="0.25">
      <c r="A281" s="76" t="s">
        <v>354</v>
      </c>
      <c r="B281" s="83" t="s">
        <v>421</v>
      </c>
      <c r="C281" s="78" t="s">
        <v>179</v>
      </c>
      <c r="D281" s="78">
        <v>50</v>
      </c>
      <c r="E281" s="21">
        <v>0</v>
      </c>
      <c r="F281" s="79">
        <f t="shared" si="23"/>
        <v>0</v>
      </c>
    </row>
    <row r="282" spans="1:6" ht="48" x14ac:dyDescent="0.25">
      <c r="A282" s="76" t="s">
        <v>355</v>
      </c>
      <c r="B282" s="84" t="s">
        <v>211</v>
      </c>
      <c r="C282" s="78" t="s">
        <v>176</v>
      </c>
      <c r="D282" s="78">
        <v>1</v>
      </c>
      <c r="E282" s="21">
        <v>0</v>
      </c>
      <c r="F282" s="79">
        <f t="shared" si="23"/>
        <v>0</v>
      </c>
    </row>
    <row r="283" spans="1:6" ht="48" x14ac:dyDescent="0.25">
      <c r="A283" s="76" t="s">
        <v>356</v>
      </c>
      <c r="B283" s="83" t="s">
        <v>422</v>
      </c>
      <c r="C283" s="78" t="s">
        <v>179</v>
      </c>
      <c r="D283" s="78">
        <v>60</v>
      </c>
      <c r="E283" s="21">
        <v>0</v>
      </c>
      <c r="F283" s="79">
        <f t="shared" si="23"/>
        <v>0</v>
      </c>
    </row>
    <row r="284" spans="1:6" ht="48" x14ac:dyDescent="0.25">
      <c r="A284" s="76" t="s">
        <v>357</v>
      </c>
      <c r="B284" s="84" t="s">
        <v>211</v>
      </c>
      <c r="C284" s="78" t="s">
        <v>176</v>
      </c>
      <c r="D284" s="78">
        <v>1</v>
      </c>
      <c r="E284" s="21">
        <v>0</v>
      </c>
      <c r="F284" s="79">
        <f t="shared" si="23"/>
        <v>0</v>
      </c>
    </row>
    <row r="285" spans="1:6" ht="48" x14ac:dyDescent="0.25">
      <c r="A285" s="76" t="s">
        <v>358</v>
      </c>
      <c r="B285" s="83" t="s">
        <v>423</v>
      </c>
      <c r="C285" s="78" t="s">
        <v>179</v>
      </c>
      <c r="D285" s="78">
        <v>75</v>
      </c>
      <c r="E285" s="21">
        <v>0</v>
      </c>
      <c r="F285" s="79">
        <f t="shared" si="23"/>
        <v>0</v>
      </c>
    </row>
    <row r="286" spans="1:6" ht="48" x14ac:dyDescent="0.25">
      <c r="A286" s="76" t="s">
        <v>359</v>
      </c>
      <c r="B286" s="84" t="s">
        <v>211</v>
      </c>
      <c r="C286" s="78" t="s">
        <v>176</v>
      </c>
      <c r="D286" s="78">
        <v>1</v>
      </c>
      <c r="E286" s="21">
        <v>0</v>
      </c>
      <c r="F286" s="79">
        <f t="shared" si="23"/>
        <v>0</v>
      </c>
    </row>
    <row r="287" spans="1:6" ht="48" x14ac:dyDescent="0.25">
      <c r="A287" s="76" t="s">
        <v>360</v>
      </c>
      <c r="B287" s="83" t="s">
        <v>424</v>
      </c>
      <c r="C287" s="78" t="s">
        <v>179</v>
      </c>
      <c r="D287" s="78">
        <v>25</v>
      </c>
      <c r="E287" s="21">
        <v>0</v>
      </c>
      <c r="F287" s="79">
        <f t="shared" si="23"/>
        <v>0</v>
      </c>
    </row>
    <row r="288" spans="1:6" ht="48" x14ac:dyDescent="0.25">
      <c r="A288" s="76" t="s">
        <v>361</v>
      </c>
      <c r="B288" s="84" t="s">
        <v>211</v>
      </c>
      <c r="C288" s="78" t="s">
        <v>176</v>
      </c>
      <c r="D288" s="78">
        <v>1</v>
      </c>
      <c r="E288" s="21">
        <v>0</v>
      </c>
      <c r="F288" s="79">
        <f t="shared" si="23"/>
        <v>0</v>
      </c>
    </row>
    <row r="289" spans="1:6" ht="48" x14ac:dyDescent="0.25">
      <c r="A289" s="76" t="s">
        <v>362</v>
      </c>
      <c r="B289" s="83" t="s">
        <v>425</v>
      </c>
      <c r="C289" s="78" t="s">
        <v>179</v>
      </c>
      <c r="D289" s="78">
        <v>15</v>
      </c>
      <c r="E289" s="21">
        <v>0</v>
      </c>
      <c r="F289" s="79">
        <f t="shared" si="23"/>
        <v>0</v>
      </c>
    </row>
    <row r="290" spans="1:6" ht="48" x14ac:dyDescent="0.25">
      <c r="A290" s="76" t="s">
        <v>363</v>
      </c>
      <c r="B290" s="84" t="s">
        <v>211</v>
      </c>
      <c r="C290" s="78" t="s">
        <v>176</v>
      </c>
      <c r="D290" s="78">
        <v>1</v>
      </c>
      <c r="E290" s="21">
        <v>0</v>
      </c>
      <c r="F290" s="79">
        <f t="shared" si="23"/>
        <v>0</v>
      </c>
    </row>
    <row r="291" spans="1:6" ht="48" x14ac:dyDescent="0.25">
      <c r="A291" s="76" t="s">
        <v>364</v>
      </c>
      <c r="B291" s="83" t="s">
        <v>426</v>
      </c>
      <c r="C291" s="78" t="s">
        <v>179</v>
      </c>
      <c r="D291" s="78">
        <v>25</v>
      </c>
      <c r="E291" s="21">
        <v>0</v>
      </c>
      <c r="F291" s="79">
        <f t="shared" si="23"/>
        <v>0</v>
      </c>
    </row>
    <row r="292" spans="1:6" ht="48" x14ac:dyDescent="0.25">
      <c r="A292" s="76" t="s">
        <v>365</v>
      </c>
      <c r="B292" s="84" t="s">
        <v>211</v>
      </c>
      <c r="C292" s="78" t="s">
        <v>176</v>
      </c>
      <c r="D292" s="78">
        <v>1</v>
      </c>
      <c r="E292" s="21">
        <v>0</v>
      </c>
      <c r="F292" s="79">
        <f t="shared" si="23"/>
        <v>0</v>
      </c>
    </row>
    <row r="293" spans="1:6" ht="48" x14ac:dyDescent="0.25">
      <c r="A293" s="76" t="s">
        <v>366</v>
      </c>
      <c r="B293" s="83" t="s">
        <v>427</v>
      </c>
      <c r="C293" s="78" t="s">
        <v>179</v>
      </c>
      <c r="D293" s="78">
        <v>70</v>
      </c>
      <c r="E293" s="21">
        <v>0</v>
      </c>
      <c r="F293" s="79">
        <f t="shared" si="23"/>
        <v>0</v>
      </c>
    </row>
    <row r="294" spans="1:6" ht="48" x14ac:dyDescent="0.25">
      <c r="A294" s="76" t="s">
        <v>367</v>
      </c>
      <c r="B294" s="84" t="s">
        <v>211</v>
      </c>
      <c r="C294" s="78" t="s">
        <v>176</v>
      </c>
      <c r="D294" s="78">
        <v>1</v>
      </c>
      <c r="E294" s="21">
        <v>0</v>
      </c>
      <c r="F294" s="79">
        <f t="shared" si="23"/>
        <v>0</v>
      </c>
    </row>
    <row r="295" spans="1:6" x14ac:dyDescent="0.25">
      <c r="A295" s="87">
        <v>11.1</v>
      </c>
      <c r="B295" s="93" t="s">
        <v>213</v>
      </c>
      <c r="C295" s="93"/>
      <c r="D295" s="93"/>
      <c r="E295" s="93"/>
      <c r="F295" s="75">
        <f>SUM(F296:F299)</f>
        <v>0</v>
      </c>
    </row>
    <row r="296" spans="1:6" ht="144" x14ac:dyDescent="0.25">
      <c r="A296" s="76" t="s">
        <v>368</v>
      </c>
      <c r="B296" s="83" t="s">
        <v>214</v>
      </c>
      <c r="C296" s="78" t="s">
        <v>174</v>
      </c>
      <c r="D296" s="78">
        <v>4</v>
      </c>
      <c r="E296" s="21">
        <v>0</v>
      </c>
      <c r="F296" s="79">
        <f>+D296*E296</f>
        <v>0</v>
      </c>
    </row>
    <row r="297" spans="1:6" ht="60" x14ac:dyDescent="0.25">
      <c r="A297" s="76" t="s">
        <v>369</v>
      </c>
      <c r="B297" s="84" t="s">
        <v>215</v>
      </c>
      <c r="C297" s="78" t="s">
        <v>174</v>
      </c>
      <c r="D297" s="78">
        <v>4</v>
      </c>
      <c r="E297" s="21">
        <v>0</v>
      </c>
      <c r="F297" s="79">
        <f>+D297*E297</f>
        <v>0</v>
      </c>
    </row>
    <row r="298" spans="1:6" ht="60" x14ac:dyDescent="0.25">
      <c r="A298" s="76" t="s">
        <v>370</v>
      </c>
      <c r="B298" s="84" t="s">
        <v>216</v>
      </c>
      <c r="C298" s="78" t="s">
        <v>176</v>
      </c>
      <c r="D298" s="78">
        <v>1</v>
      </c>
      <c r="E298" s="21">
        <v>0</v>
      </c>
      <c r="F298" s="79">
        <f>+D298*E298</f>
        <v>0</v>
      </c>
    </row>
    <row r="299" spans="1:6" x14ac:dyDescent="0.25">
      <c r="A299" s="76" t="s">
        <v>371</v>
      </c>
      <c r="B299" s="83" t="s">
        <v>217</v>
      </c>
      <c r="C299" s="78" t="s">
        <v>176</v>
      </c>
      <c r="D299" s="78">
        <v>1</v>
      </c>
      <c r="E299" s="21">
        <v>0</v>
      </c>
      <c r="F299" s="88">
        <f>+D299*E299</f>
        <v>0</v>
      </c>
    </row>
    <row r="300" spans="1:6" x14ac:dyDescent="0.25">
      <c r="A300" s="68">
        <v>12</v>
      </c>
      <c r="B300" s="107" t="s">
        <v>33</v>
      </c>
      <c r="C300" s="107"/>
      <c r="D300" s="107"/>
      <c r="E300" s="107"/>
      <c r="F300" s="72">
        <f>SUM(F301:F323)</f>
        <v>0</v>
      </c>
    </row>
    <row r="301" spans="1:6" ht="24.75" x14ac:dyDescent="0.25">
      <c r="A301" s="73">
        <v>12.1</v>
      </c>
      <c r="B301" s="1" t="s">
        <v>381</v>
      </c>
      <c r="C301" s="4" t="s">
        <v>2</v>
      </c>
      <c r="D301" s="108">
        <v>1</v>
      </c>
      <c r="E301" s="21">
        <v>0</v>
      </c>
      <c r="F301" s="92">
        <f>SUM(E301*D301)</f>
        <v>0</v>
      </c>
    </row>
    <row r="302" spans="1:6" x14ac:dyDescent="0.25">
      <c r="A302" s="73">
        <v>12.2</v>
      </c>
      <c r="B302" s="1" t="s">
        <v>382</v>
      </c>
      <c r="C302" s="4" t="s">
        <v>2</v>
      </c>
      <c r="D302" s="108"/>
      <c r="E302" s="21">
        <v>0</v>
      </c>
      <c r="F302" s="92"/>
    </row>
    <row r="303" spans="1:6" x14ac:dyDescent="0.25">
      <c r="A303" s="73">
        <v>12.3</v>
      </c>
      <c r="B303" s="1" t="s">
        <v>383</v>
      </c>
      <c r="C303" s="4" t="s">
        <v>2</v>
      </c>
      <c r="D303" s="108"/>
      <c r="E303" s="21">
        <v>0</v>
      </c>
      <c r="F303" s="92"/>
    </row>
    <row r="304" spans="1:6" x14ac:dyDescent="0.25">
      <c r="A304" s="73">
        <v>12.4</v>
      </c>
      <c r="B304" s="1" t="s">
        <v>428</v>
      </c>
      <c r="C304" s="4" t="s">
        <v>2</v>
      </c>
      <c r="D304" s="108"/>
      <c r="E304" s="21">
        <v>0</v>
      </c>
      <c r="F304" s="92"/>
    </row>
    <row r="305" spans="1:6" x14ac:dyDescent="0.25">
      <c r="A305" s="73">
        <v>12.5</v>
      </c>
      <c r="B305" s="1" t="s">
        <v>429</v>
      </c>
      <c r="C305" s="4" t="s">
        <v>2</v>
      </c>
      <c r="D305" s="108"/>
      <c r="E305" s="21">
        <v>0</v>
      </c>
      <c r="F305" s="92"/>
    </row>
    <row r="306" spans="1:6" x14ac:dyDescent="0.25">
      <c r="A306" s="73">
        <v>12.6</v>
      </c>
      <c r="B306" s="1" t="s">
        <v>430</v>
      </c>
      <c r="C306" s="4" t="s">
        <v>2</v>
      </c>
      <c r="D306" s="108"/>
      <c r="E306" s="21">
        <v>0</v>
      </c>
      <c r="F306" s="92"/>
    </row>
    <row r="307" spans="1:6" x14ac:dyDescent="0.25">
      <c r="A307" s="73">
        <v>12.7</v>
      </c>
      <c r="B307" s="1" t="s">
        <v>431</v>
      </c>
      <c r="C307" s="4" t="s">
        <v>2</v>
      </c>
      <c r="D307" s="108"/>
      <c r="E307" s="21">
        <v>0</v>
      </c>
      <c r="F307" s="92"/>
    </row>
    <row r="308" spans="1:6" x14ac:dyDescent="0.25">
      <c r="A308" s="73">
        <v>12.8</v>
      </c>
      <c r="B308" s="1" t="s">
        <v>432</v>
      </c>
      <c r="C308" s="4" t="s">
        <v>2</v>
      </c>
      <c r="D308" s="108"/>
      <c r="E308" s="21">
        <v>0</v>
      </c>
      <c r="F308" s="92"/>
    </row>
    <row r="309" spans="1:6" x14ac:dyDescent="0.25">
      <c r="A309" s="69">
        <v>12.9</v>
      </c>
      <c r="B309" s="1" t="s">
        <v>433</v>
      </c>
      <c r="C309" s="4" t="s">
        <v>2</v>
      </c>
      <c r="D309" s="61">
        <v>4</v>
      </c>
      <c r="E309" s="21">
        <v>0</v>
      </c>
      <c r="F309" s="70">
        <f>SUM(E309*D309)</f>
        <v>0</v>
      </c>
    </row>
    <row r="310" spans="1:6" ht="24.75" x14ac:dyDescent="0.25">
      <c r="A310" s="71">
        <v>12.1</v>
      </c>
      <c r="B310" s="1" t="s">
        <v>434</v>
      </c>
      <c r="C310" s="4" t="s">
        <v>2</v>
      </c>
      <c r="D310" s="19">
        <v>4</v>
      </c>
      <c r="E310" s="21">
        <v>0</v>
      </c>
      <c r="F310" s="70">
        <f t="shared" ref="F310:F323" si="24">SUM(E310*D310)</f>
        <v>0</v>
      </c>
    </row>
    <row r="311" spans="1:6" ht="24.75" x14ac:dyDescent="0.25">
      <c r="A311" s="71">
        <v>12.11</v>
      </c>
      <c r="B311" s="1" t="s">
        <v>435</v>
      </c>
      <c r="C311" s="4" t="s">
        <v>2</v>
      </c>
      <c r="D311" s="19">
        <v>1</v>
      </c>
      <c r="E311" s="21">
        <v>0</v>
      </c>
      <c r="F311" s="70">
        <f t="shared" si="24"/>
        <v>0</v>
      </c>
    </row>
    <row r="312" spans="1:6" ht="36.75" x14ac:dyDescent="0.25">
      <c r="A312" s="71">
        <v>12.12</v>
      </c>
      <c r="B312" s="1" t="s">
        <v>436</v>
      </c>
      <c r="C312" s="4" t="s">
        <v>2</v>
      </c>
      <c r="D312" s="19">
        <v>4</v>
      </c>
      <c r="E312" s="21">
        <v>0</v>
      </c>
      <c r="F312" s="70">
        <f t="shared" si="24"/>
        <v>0</v>
      </c>
    </row>
    <row r="313" spans="1:6" ht="24.75" x14ac:dyDescent="0.25">
      <c r="A313" s="71">
        <v>12.13</v>
      </c>
      <c r="B313" s="1" t="s">
        <v>437</v>
      </c>
      <c r="C313" s="4" t="s">
        <v>2</v>
      </c>
      <c r="D313" s="19">
        <v>4</v>
      </c>
      <c r="E313" s="21">
        <v>0</v>
      </c>
      <c r="F313" s="70">
        <f t="shared" si="24"/>
        <v>0</v>
      </c>
    </row>
    <row r="314" spans="1:6" x14ac:dyDescent="0.25">
      <c r="A314" s="71">
        <v>12.14</v>
      </c>
      <c r="B314" s="1" t="s">
        <v>438</v>
      </c>
      <c r="C314" s="4" t="s">
        <v>2</v>
      </c>
      <c r="D314" s="19">
        <v>4</v>
      </c>
      <c r="E314" s="21">
        <v>0</v>
      </c>
      <c r="F314" s="70">
        <f t="shared" si="24"/>
        <v>0</v>
      </c>
    </row>
    <row r="315" spans="1:6" ht="24.75" x14ac:dyDescent="0.25">
      <c r="A315" s="71">
        <v>12.15</v>
      </c>
      <c r="B315" s="1" t="s">
        <v>372</v>
      </c>
      <c r="C315" s="4" t="s">
        <v>2</v>
      </c>
      <c r="D315" s="19">
        <v>4</v>
      </c>
      <c r="E315" s="21">
        <v>0</v>
      </c>
      <c r="F315" s="70">
        <f t="shared" si="24"/>
        <v>0</v>
      </c>
    </row>
    <row r="316" spans="1:6" ht="36.75" x14ac:dyDescent="0.25">
      <c r="A316" s="71">
        <v>12.16</v>
      </c>
      <c r="B316" s="1" t="s">
        <v>373</v>
      </c>
      <c r="C316" s="4" t="s">
        <v>2</v>
      </c>
      <c r="D316" s="19">
        <v>1</v>
      </c>
      <c r="E316" s="21">
        <v>0</v>
      </c>
      <c r="F316" s="70">
        <f t="shared" si="24"/>
        <v>0</v>
      </c>
    </row>
    <row r="317" spans="1:6" ht="24.75" x14ac:dyDescent="0.25">
      <c r="A317" s="71">
        <v>12.17</v>
      </c>
      <c r="B317" s="1" t="s">
        <v>374</v>
      </c>
      <c r="C317" s="4" t="s">
        <v>2</v>
      </c>
      <c r="D317" s="19">
        <v>1</v>
      </c>
      <c r="E317" s="21">
        <v>0</v>
      </c>
      <c r="F317" s="70">
        <f t="shared" si="24"/>
        <v>0</v>
      </c>
    </row>
    <row r="318" spans="1:6" x14ac:dyDescent="0.25">
      <c r="A318" s="71">
        <v>12.18</v>
      </c>
      <c r="B318" s="1" t="s">
        <v>375</v>
      </c>
      <c r="C318" s="4" t="s">
        <v>2</v>
      </c>
      <c r="D318" s="19">
        <v>60</v>
      </c>
      <c r="E318" s="21">
        <v>0</v>
      </c>
      <c r="F318" s="70">
        <f t="shared" si="24"/>
        <v>0</v>
      </c>
    </row>
    <row r="319" spans="1:6" ht="36.75" x14ac:dyDescent="0.25">
      <c r="A319" s="71">
        <v>12.19</v>
      </c>
      <c r="B319" s="1" t="s">
        <v>376</v>
      </c>
      <c r="C319" s="4" t="s">
        <v>2</v>
      </c>
      <c r="D319" s="19">
        <v>35</v>
      </c>
      <c r="E319" s="21">
        <v>0</v>
      </c>
      <c r="F319" s="70">
        <f t="shared" si="24"/>
        <v>0</v>
      </c>
    </row>
    <row r="320" spans="1:6" ht="24.75" x14ac:dyDescent="0.25">
      <c r="A320" s="71">
        <v>12.2</v>
      </c>
      <c r="B320" s="1" t="s">
        <v>377</v>
      </c>
      <c r="C320" s="4" t="s">
        <v>2</v>
      </c>
      <c r="D320" s="19">
        <v>12</v>
      </c>
      <c r="E320" s="21">
        <v>0</v>
      </c>
      <c r="F320" s="70">
        <f t="shared" si="24"/>
        <v>0</v>
      </c>
    </row>
    <row r="321" spans="1:6" ht="24.75" x14ac:dyDescent="0.25">
      <c r="A321" s="71">
        <v>12.21</v>
      </c>
      <c r="B321" s="1" t="s">
        <v>378</v>
      </c>
      <c r="C321" s="4" t="s">
        <v>2</v>
      </c>
      <c r="D321" s="19">
        <v>6</v>
      </c>
      <c r="E321" s="21">
        <v>0</v>
      </c>
      <c r="F321" s="70">
        <f t="shared" si="24"/>
        <v>0</v>
      </c>
    </row>
    <row r="322" spans="1:6" ht="36.75" x14ac:dyDescent="0.25">
      <c r="A322" s="71">
        <v>12.22</v>
      </c>
      <c r="B322" s="1" t="s">
        <v>379</v>
      </c>
      <c r="C322" s="4" t="s">
        <v>2</v>
      </c>
      <c r="D322" s="19">
        <v>1</v>
      </c>
      <c r="E322" s="21">
        <v>0</v>
      </c>
      <c r="F322" s="70">
        <f t="shared" si="24"/>
        <v>0</v>
      </c>
    </row>
    <row r="323" spans="1:6" ht="24.75" x14ac:dyDescent="0.25">
      <c r="A323" s="71">
        <v>12.23</v>
      </c>
      <c r="B323" s="1" t="s">
        <v>380</v>
      </c>
      <c r="C323" s="4" t="s">
        <v>2</v>
      </c>
      <c r="D323" s="19">
        <v>1</v>
      </c>
      <c r="E323" s="21">
        <v>0</v>
      </c>
      <c r="F323" s="70">
        <f t="shared" si="24"/>
        <v>0</v>
      </c>
    </row>
    <row r="324" spans="1:6" x14ac:dyDescent="0.25">
      <c r="A324" s="43">
        <v>13</v>
      </c>
      <c r="B324" s="101" t="s">
        <v>56</v>
      </c>
      <c r="C324" s="102"/>
      <c r="D324" s="102"/>
      <c r="E324" s="103"/>
      <c r="F324" s="46">
        <f>SUM(F325:F327)</f>
        <v>0</v>
      </c>
    </row>
    <row r="325" spans="1:6" ht="41.25" customHeight="1" x14ac:dyDescent="0.25">
      <c r="A325" s="19">
        <v>13.1</v>
      </c>
      <c r="B325" s="1" t="s">
        <v>110</v>
      </c>
      <c r="C325" s="32" t="s">
        <v>2</v>
      </c>
      <c r="D325" s="27">
        <v>18</v>
      </c>
      <c r="E325" s="21">
        <v>0</v>
      </c>
      <c r="F325" s="20">
        <f t="shared" ref="F325:F327" si="25">(D325*E325)</f>
        <v>0</v>
      </c>
    </row>
    <row r="326" spans="1:6" ht="24.75" x14ac:dyDescent="0.25">
      <c r="A326" s="19">
        <v>13.2</v>
      </c>
      <c r="B326" s="1" t="s">
        <v>49</v>
      </c>
      <c r="C326" s="32" t="s">
        <v>2</v>
      </c>
      <c r="D326" s="27">
        <v>4</v>
      </c>
      <c r="E326" s="21">
        <v>0</v>
      </c>
      <c r="F326" s="20">
        <f t="shared" si="25"/>
        <v>0</v>
      </c>
    </row>
    <row r="327" spans="1:6" x14ac:dyDescent="0.25">
      <c r="A327" s="19">
        <v>13.3</v>
      </c>
      <c r="B327" s="1" t="s">
        <v>167</v>
      </c>
      <c r="C327" s="32" t="s">
        <v>14</v>
      </c>
      <c r="D327" s="29">
        <v>400</v>
      </c>
      <c r="E327" s="21">
        <v>0</v>
      </c>
      <c r="F327" s="20">
        <f t="shared" si="25"/>
        <v>0</v>
      </c>
    </row>
    <row r="328" spans="1:6" ht="15" customHeight="1" x14ac:dyDescent="0.25">
      <c r="A328" s="44">
        <v>14</v>
      </c>
      <c r="B328" s="94" t="s">
        <v>131</v>
      </c>
      <c r="C328" s="95"/>
      <c r="D328" s="95"/>
      <c r="E328" s="96"/>
      <c r="F328" s="47">
        <f>SUM(F329:F341)</f>
        <v>0</v>
      </c>
    </row>
    <row r="329" spans="1:6" ht="67.5" customHeight="1" x14ac:dyDescent="0.25">
      <c r="A329" s="60">
        <v>14.1</v>
      </c>
      <c r="B329" s="58" t="s">
        <v>168</v>
      </c>
      <c r="C329" s="61" t="s">
        <v>13</v>
      </c>
      <c r="D329" s="62">
        <v>56</v>
      </c>
      <c r="E329" s="21">
        <v>0</v>
      </c>
      <c r="F329" s="21">
        <f t="shared" ref="F329:F341" si="26">(D329*E329)</f>
        <v>0</v>
      </c>
    </row>
    <row r="330" spans="1:6" ht="24" x14ac:dyDescent="0.25">
      <c r="A330" s="19">
        <v>14.2</v>
      </c>
      <c r="B330" s="14" t="s">
        <v>111</v>
      </c>
      <c r="C330" s="11" t="s">
        <v>15</v>
      </c>
      <c r="D330" s="22">
        <v>120</v>
      </c>
      <c r="E330" s="21">
        <v>0</v>
      </c>
      <c r="F330" s="20">
        <f t="shared" si="26"/>
        <v>0</v>
      </c>
    </row>
    <row r="331" spans="1:6" ht="24" x14ac:dyDescent="0.25">
      <c r="A331" s="19">
        <v>14.3</v>
      </c>
      <c r="B331" s="14" t="s">
        <v>112</v>
      </c>
      <c r="C331" s="11" t="s">
        <v>13</v>
      </c>
      <c r="D331" s="22">
        <v>52</v>
      </c>
      <c r="E331" s="21">
        <v>0</v>
      </c>
      <c r="F331" s="20">
        <f t="shared" si="26"/>
        <v>0</v>
      </c>
    </row>
    <row r="332" spans="1:6" x14ac:dyDescent="0.25">
      <c r="A332" s="19">
        <v>14.4</v>
      </c>
      <c r="B332" s="14" t="s">
        <v>468</v>
      </c>
      <c r="C332" s="11" t="s">
        <v>14</v>
      </c>
      <c r="D332" s="22">
        <v>62</v>
      </c>
      <c r="E332" s="21">
        <v>0</v>
      </c>
      <c r="F332" s="20">
        <f t="shared" si="26"/>
        <v>0</v>
      </c>
    </row>
    <row r="333" spans="1:6" ht="60" x14ac:dyDescent="0.25">
      <c r="A333" s="19">
        <v>14.5</v>
      </c>
      <c r="B333" s="14" t="s">
        <v>113</v>
      </c>
      <c r="C333" s="11" t="s">
        <v>8</v>
      </c>
      <c r="D333" s="22">
        <v>4</v>
      </c>
      <c r="E333" s="21">
        <v>0</v>
      </c>
      <c r="F333" s="20">
        <f t="shared" si="26"/>
        <v>0</v>
      </c>
    </row>
    <row r="334" spans="1:6" ht="36" x14ac:dyDescent="0.25">
      <c r="A334" s="19">
        <v>14.6</v>
      </c>
      <c r="B334" s="14" t="s">
        <v>114</v>
      </c>
      <c r="C334" s="11" t="s">
        <v>14</v>
      </c>
      <c r="D334" s="22">
        <v>40</v>
      </c>
      <c r="E334" s="21">
        <v>0</v>
      </c>
      <c r="F334" s="20">
        <f t="shared" si="26"/>
        <v>0</v>
      </c>
    </row>
    <row r="335" spans="1:6" ht="24" x14ac:dyDescent="0.25">
      <c r="A335" s="19">
        <v>14.7</v>
      </c>
      <c r="B335" s="14" t="s">
        <v>115</v>
      </c>
      <c r="C335" s="11" t="s">
        <v>13</v>
      </c>
      <c r="D335" s="22">
        <v>24</v>
      </c>
      <c r="E335" s="21">
        <v>0</v>
      </c>
      <c r="F335" s="20">
        <f t="shared" si="26"/>
        <v>0</v>
      </c>
    </row>
    <row r="336" spans="1:6" ht="72" x14ac:dyDescent="0.25">
      <c r="A336" s="45">
        <v>14.8</v>
      </c>
      <c r="B336" s="31" t="s">
        <v>116</v>
      </c>
      <c r="C336" s="4" t="s">
        <v>14</v>
      </c>
      <c r="D336" s="16">
        <v>55</v>
      </c>
      <c r="E336" s="21">
        <v>0</v>
      </c>
      <c r="F336" s="21">
        <f t="shared" si="26"/>
        <v>0</v>
      </c>
    </row>
    <row r="337" spans="1:6" ht="24" x14ac:dyDescent="0.25">
      <c r="A337" s="45">
        <v>14.9</v>
      </c>
      <c r="B337" s="31" t="s">
        <v>469</v>
      </c>
      <c r="C337" s="4" t="s">
        <v>14</v>
      </c>
      <c r="D337" s="16">
        <v>3</v>
      </c>
      <c r="E337" s="21">
        <v>0</v>
      </c>
      <c r="F337" s="21">
        <f t="shared" si="26"/>
        <v>0</v>
      </c>
    </row>
    <row r="338" spans="1:6" ht="36" x14ac:dyDescent="0.25">
      <c r="A338" s="29">
        <v>14.1</v>
      </c>
      <c r="B338" s="14" t="s">
        <v>117</v>
      </c>
      <c r="C338" s="4" t="s">
        <v>8</v>
      </c>
      <c r="D338" s="16">
        <v>2</v>
      </c>
      <c r="E338" s="21">
        <v>0</v>
      </c>
      <c r="F338" s="20">
        <f t="shared" si="26"/>
        <v>0</v>
      </c>
    </row>
    <row r="339" spans="1:6" ht="24.75" x14ac:dyDescent="0.25">
      <c r="A339" s="29">
        <v>14.11</v>
      </c>
      <c r="B339" s="1" t="s">
        <v>169</v>
      </c>
      <c r="C339" s="32" t="s">
        <v>2</v>
      </c>
      <c r="D339" s="29">
        <v>30</v>
      </c>
      <c r="E339" s="21">
        <v>0</v>
      </c>
      <c r="F339" s="20">
        <f t="shared" si="26"/>
        <v>0</v>
      </c>
    </row>
    <row r="340" spans="1:6" ht="24.75" x14ac:dyDescent="0.25">
      <c r="A340" s="19">
        <v>14.12</v>
      </c>
      <c r="B340" s="56" t="s">
        <v>170</v>
      </c>
      <c r="C340" s="32" t="s">
        <v>13</v>
      </c>
      <c r="D340" s="29">
        <v>125</v>
      </c>
      <c r="E340" s="21">
        <v>0</v>
      </c>
      <c r="F340" s="20">
        <f t="shared" si="26"/>
        <v>0</v>
      </c>
    </row>
    <row r="341" spans="1:6" ht="24.75" x14ac:dyDescent="0.25">
      <c r="A341" s="19">
        <v>14.13</v>
      </c>
      <c r="B341" s="1" t="s">
        <v>457</v>
      </c>
      <c r="C341" s="32" t="s">
        <v>13</v>
      </c>
      <c r="D341" s="29">
        <v>32</v>
      </c>
      <c r="E341" s="21">
        <v>0</v>
      </c>
      <c r="F341" s="20">
        <f t="shared" si="26"/>
        <v>0</v>
      </c>
    </row>
    <row r="342" spans="1:6" x14ac:dyDescent="0.25">
      <c r="A342" s="19"/>
      <c r="B342" s="100" t="s">
        <v>58</v>
      </c>
      <c r="C342" s="100"/>
      <c r="D342" s="100"/>
      <c r="E342" s="100"/>
      <c r="F342" s="54">
        <f>SUM(F328+F324+F300+F134+F124+F94+F90+F70+F54+F44+F39+F31+F17+F9)</f>
        <v>0</v>
      </c>
    </row>
    <row r="343" spans="1:6" x14ac:dyDescent="0.25">
      <c r="A343" s="63"/>
      <c r="B343" s="64"/>
      <c r="C343" s="65"/>
      <c r="D343" s="66"/>
      <c r="E343" s="67"/>
      <c r="F343" s="67"/>
    </row>
    <row r="344" spans="1:6" x14ac:dyDescent="0.25">
      <c r="A344" s="63"/>
      <c r="B344" s="64"/>
      <c r="C344" s="65"/>
      <c r="D344" s="66"/>
      <c r="E344" s="67"/>
      <c r="F344" s="67"/>
    </row>
  </sheetData>
  <mergeCells count="34">
    <mergeCell ref="A7:F7"/>
    <mergeCell ref="B9:E9"/>
    <mergeCell ref="B95:E95"/>
    <mergeCell ref="A1:F1"/>
    <mergeCell ref="A2:F3"/>
    <mergeCell ref="A4:F4"/>
    <mergeCell ref="A5:F5"/>
    <mergeCell ref="A6:F6"/>
    <mergeCell ref="B54:E54"/>
    <mergeCell ref="B70:E70"/>
    <mergeCell ref="B90:E90"/>
    <mergeCell ref="B94:E94"/>
    <mergeCell ref="B328:E328"/>
    <mergeCell ref="B124:E124"/>
    <mergeCell ref="B342:E342"/>
    <mergeCell ref="B17:E17"/>
    <mergeCell ref="B31:E31"/>
    <mergeCell ref="B39:E39"/>
    <mergeCell ref="B44:E44"/>
    <mergeCell ref="B324:E324"/>
    <mergeCell ref="B134:E134"/>
    <mergeCell ref="B135:E135"/>
    <mergeCell ref="B143:E143"/>
    <mergeCell ref="B152:E152"/>
    <mergeCell ref="B165:E165"/>
    <mergeCell ref="B186:E186"/>
    <mergeCell ref="B300:E300"/>
    <mergeCell ref="D301:D308"/>
    <mergeCell ref="F301:F308"/>
    <mergeCell ref="B203:E203"/>
    <mergeCell ref="B212:E212"/>
    <mergeCell ref="B223:E223"/>
    <mergeCell ref="B262:E262"/>
    <mergeCell ref="B295:E295"/>
  </mergeCells>
  <pageMargins left="0.31496062992125984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 PARTIDAS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Walter.Portillo</dc:creator>
  <cp:lastModifiedBy>Marlon Edgardo Figueroa Rodríguez</cp:lastModifiedBy>
  <cp:lastPrinted>2023-04-21T16:31:39Z</cp:lastPrinted>
  <dcterms:created xsi:type="dcterms:W3CDTF">2023-02-17T12:07:14Z</dcterms:created>
  <dcterms:modified xsi:type="dcterms:W3CDTF">2023-05-02T14:31:34Z</dcterms:modified>
</cp:coreProperties>
</file>